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1303 UFFICIALE\FILE COEFFICIENTI DA RIPUBBLICARE\da ripubblicare\"/>
    </mc:Choice>
  </mc:AlternateContent>
  <bookViews>
    <workbookView xWindow="0" yWindow="0" windowWidth="19110" windowHeight="7170" tabRatio="738"/>
  </bookViews>
  <sheets>
    <sheet name="Istruzioni compilazione" sheetId="4" r:id="rId1"/>
    <sheet name="Conto Economico" sheetId="20" r:id="rId2"/>
    <sheet name="Dettaglio costi del lavoro" sheetId="2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0" i="20" l="1"/>
  <c r="K55" i="20" l="1"/>
  <c r="L55" i="20" s="1"/>
  <c r="K56" i="20"/>
  <c r="L56" i="20" s="1"/>
  <c r="K57" i="20"/>
  <c r="L57" i="20" s="1"/>
  <c r="K58" i="20"/>
  <c r="L58" i="20" s="1"/>
  <c r="K59" i="20"/>
  <c r="L59" i="20" s="1"/>
  <c r="K60" i="20"/>
  <c r="L60" i="20" s="1"/>
  <c r="K61" i="20"/>
  <c r="L61" i="20" s="1"/>
  <c r="E50" i="21" l="1"/>
  <c r="D50" i="21"/>
  <c r="C50" i="21"/>
  <c r="E49" i="21"/>
  <c r="D49" i="21"/>
  <c r="C49" i="21"/>
  <c r="E48" i="21"/>
  <c r="D48" i="21"/>
  <c r="C48" i="21"/>
  <c r="E47" i="21"/>
  <c r="D47" i="21"/>
  <c r="C47" i="21"/>
  <c r="E46" i="21"/>
  <c r="D46" i="21"/>
  <c r="C46" i="21"/>
  <c r="E45" i="21"/>
  <c r="E51" i="21" s="1"/>
  <c r="D45" i="21"/>
  <c r="D51" i="21" s="1"/>
  <c r="C45" i="21"/>
  <c r="C51" i="21" s="1"/>
  <c r="E43" i="21"/>
  <c r="D43" i="21"/>
  <c r="D52" i="21" s="1"/>
  <c r="C43" i="21"/>
  <c r="C52" i="21" s="1"/>
  <c r="D36" i="21"/>
  <c r="E33" i="21"/>
  <c r="D33" i="21"/>
  <c r="C33" i="21"/>
  <c r="C36" i="21" s="1"/>
  <c r="E24" i="21"/>
  <c r="E36" i="21" s="1"/>
  <c r="D24" i="21"/>
  <c r="C24" i="21"/>
  <c r="E16" i="21"/>
  <c r="E35" i="21" s="1"/>
  <c r="D16" i="21"/>
  <c r="D35" i="21" s="1"/>
  <c r="C16" i="21"/>
  <c r="C35" i="21" s="1"/>
  <c r="C38" i="21" s="1"/>
  <c r="E11" i="21"/>
  <c r="D11" i="21"/>
  <c r="C11" i="21"/>
  <c r="D37" i="21" l="1"/>
  <c r="D40" i="21" s="1"/>
  <c r="E52" i="21"/>
  <c r="E38" i="21"/>
  <c r="E39" i="21"/>
  <c r="E37" i="21"/>
  <c r="E40" i="21" s="1"/>
  <c r="D38" i="21"/>
  <c r="C37" i="21"/>
  <c r="C40" i="21" s="1"/>
  <c r="C39" i="21"/>
  <c r="D39" i="21"/>
  <c r="K53" i="20"/>
  <c r="L53" i="20" s="1"/>
  <c r="K54" i="20"/>
  <c r="L54" i="20" s="1"/>
  <c r="K62" i="20"/>
  <c r="L62" i="20" s="1"/>
  <c r="K63" i="20"/>
  <c r="L63" i="20" s="1"/>
  <c r="K64" i="20"/>
  <c r="L64" i="20" s="1"/>
  <c r="F45" i="20"/>
  <c r="G45" i="20"/>
  <c r="E45" i="20"/>
  <c r="H13" i="20" l="1"/>
  <c r="I13" i="20"/>
  <c r="H14" i="20"/>
  <c r="I14" i="20"/>
  <c r="H15" i="20"/>
  <c r="I15" i="20"/>
  <c r="H16" i="20"/>
  <c r="I16" i="20"/>
  <c r="H17" i="20"/>
  <c r="I17" i="20"/>
  <c r="H18" i="20"/>
  <c r="I18" i="20"/>
  <c r="H19" i="20"/>
  <c r="I19" i="20"/>
  <c r="H20" i="20"/>
  <c r="I20" i="20"/>
  <c r="H21" i="20"/>
  <c r="I21" i="20"/>
  <c r="H22" i="20"/>
  <c r="I22" i="20"/>
  <c r="H23" i="20"/>
  <c r="I23" i="20"/>
  <c r="H24" i="20"/>
  <c r="I24" i="20"/>
  <c r="H25" i="20"/>
  <c r="I25" i="20"/>
  <c r="H26" i="20"/>
  <c r="I26" i="20"/>
  <c r="H27" i="20"/>
  <c r="I27" i="20"/>
  <c r="H28" i="20"/>
  <c r="I28" i="20"/>
  <c r="H29" i="20"/>
  <c r="I29" i="20"/>
  <c r="H30" i="20"/>
  <c r="I30" i="20"/>
  <c r="H31" i="20"/>
  <c r="I31" i="20"/>
  <c r="H32" i="20"/>
  <c r="I32" i="20"/>
  <c r="H33" i="20"/>
  <c r="I33" i="20"/>
  <c r="H34" i="20"/>
  <c r="I34" i="20"/>
  <c r="H35" i="20"/>
  <c r="I35" i="20"/>
  <c r="H36" i="20"/>
  <c r="I36" i="20"/>
  <c r="H37" i="20"/>
  <c r="I37" i="20"/>
  <c r="H38" i="20"/>
  <c r="I38" i="20"/>
  <c r="H39" i="20"/>
  <c r="I39" i="20"/>
  <c r="H40" i="20"/>
  <c r="I40" i="20"/>
  <c r="H41" i="20"/>
  <c r="I41" i="20"/>
  <c r="H42" i="20"/>
  <c r="I42" i="20"/>
  <c r="H43" i="20"/>
  <c r="I43" i="20"/>
  <c r="H44" i="20"/>
  <c r="I44" i="20"/>
  <c r="K52" i="20" l="1"/>
  <c r="L52" i="20" s="1"/>
  <c r="K51" i="20"/>
  <c r="L51" i="20" s="1"/>
  <c r="K50" i="20"/>
  <c r="L50" i="20" s="1"/>
  <c r="L65" i="20" s="1"/>
  <c r="I12" i="20"/>
  <c r="H12" i="20"/>
  <c r="I11" i="20"/>
  <c r="H11" i="20"/>
  <c r="I10" i="20"/>
  <c r="H10" i="20"/>
  <c r="I9" i="20"/>
  <c r="H9" i="20"/>
  <c r="I8" i="20"/>
  <c r="H8" i="20"/>
  <c r="I7" i="20"/>
  <c r="H7" i="20"/>
  <c r="I6" i="20"/>
  <c r="H6" i="20"/>
  <c r="I5" i="20"/>
  <c r="H5" i="20"/>
  <c r="I4" i="20"/>
  <c r="H4" i="20"/>
  <c r="I3" i="20"/>
  <c r="H3" i="20"/>
  <c r="H45" i="20" l="1"/>
  <c r="D94" i="20" s="1"/>
  <c r="I45" i="20"/>
  <c r="E46" i="20"/>
  <c r="D98" i="20" s="1"/>
  <c r="L66" i="20"/>
  <c r="D95" i="20" s="1"/>
  <c r="D96" i="20" s="1"/>
  <c r="E96" i="20" s="1"/>
  <c r="J6" i="20" l="1"/>
  <c r="E95" i="20"/>
  <c r="J3" i="20"/>
  <c r="J45" i="20"/>
  <c r="J5" i="20"/>
  <c r="J4" i="20"/>
  <c r="E84" i="20"/>
  <c r="E80" i="20" l="1"/>
  <c r="E83" i="20"/>
  <c r="E81" i="20"/>
  <c r="E82" i="20"/>
  <c r="E85" i="20"/>
  <c r="E86" i="20"/>
  <c r="M61" i="20"/>
  <c r="M58" i="20"/>
  <c r="M60" i="20"/>
  <c r="M57" i="20"/>
  <c r="M55" i="20"/>
  <c r="M56" i="20"/>
  <c r="M59" i="20"/>
  <c r="E70" i="20"/>
  <c r="J40" i="20"/>
  <c r="J16" i="20"/>
  <c r="J44" i="20"/>
  <c r="J21" i="20"/>
  <c r="J24" i="20"/>
  <c r="J30" i="20"/>
  <c r="J28" i="20"/>
  <c r="J37" i="20"/>
  <c r="J22" i="20"/>
  <c r="J20" i="20"/>
  <c r="J29" i="20"/>
  <c r="J32" i="20"/>
  <c r="J38" i="20"/>
  <c r="J41" i="20"/>
  <c r="J14" i="20"/>
  <c r="J17" i="20"/>
  <c r="J36" i="20"/>
  <c r="J33" i="20"/>
  <c r="J13" i="20"/>
  <c r="J25" i="20"/>
  <c r="J19" i="20"/>
  <c r="J43" i="20"/>
  <c r="J27" i="20"/>
  <c r="J42" i="20"/>
  <c r="J39" i="20"/>
  <c r="J26" i="20"/>
  <c r="J23" i="20"/>
  <c r="J34" i="20"/>
  <c r="J35" i="20"/>
  <c r="J18" i="20"/>
  <c r="J15" i="20"/>
  <c r="J31" i="20"/>
  <c r="E87" i="20"/>
  <c r="M53" i="20"/>
  <c r="E79" i="20"/>
  <c r="J7" i="20"/>
  <c r="E76" i="20"/>
  <c r="M64" i="20"/>
  <c r="E75" i="20"/>
  <c r="M63" i="20"/>
  <c r="E89" i="20"/>
  <c r="M62" i="20"/>
  <c r="E88" i="20"/>
  <c r="M54" i="20"/>
  <c r="E78" i="20"/>
  <c r="E77" i="20"/>
  <c r="J11" i="20"/>
  <c r="M52" i="20"/>
  <c r="E90" i="20"/>
  <c r="J9" i="20"/>
  <c r="M65" i="20"/>
  <c r="M50" i="20"/>
  <c r="J10" i="20"/>
  <c r="J12" i="20"/>
  <c r="M51" i="20"/>
  <c r="J8" i="20"/>
  <c r="M66" i="20"/>
</calcChain>
</file>

<file path=xl/sharedStrings.xml><?xml version="1.0" encoding="utf-8"?>
<sst xmlns="http://schemas.openxmlformats.org/spreadsheetml/2006/main" count="184" uniqueCount="155">
  <si>
    <t>Ricavo totale</t>
  </si>
  <si>
    <t>Costo totale</t>
  </si>
  <si>
    <t>Livello</t>
  </si>
  <si>
    <t>Figura professionale</t>
  </si>
  <si>
    <t>CCNL applicato</t>
  </si>
  <si>
    <t>Totale</t>
  </si>
  <si>
    <t>BA unitaria</t>
  </si>
  <si>
    <t>Costo totale %</t>
  </si>
  <si>
    <t>Prezzo unitario offerto</t>
  </si>
  <si>
    <t>Costi generali</t>
  </si>
  <si>
    <t>Voce di costo</t>
  </si>
  <si>
    <t>Servizi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</si>
  <si>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</si>
  <si>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</si>
  <si>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</si>
  <si>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</si>
  <si>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</si>
  <si>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</si>
  <si>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</si>
  <si>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</si>
  <si>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</si>
  <si>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</si>
  <si>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</si>
  <si>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</si>
  <si>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</si>
  <si>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</si>
  <si>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</si>
  <si>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</si>
  <si>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</si>
  <si>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</si>
  <si>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</si>
  <si>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</si>
  <si>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</si>
  <si>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</si>
  <si>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Totale costo Manodopera</t>
  </si>
  <si>
    <t>COSTI ULTERIORI GESTIONE COMMESSA</t>
  </si>
  <si>
    <t>Costo manodopera</t>
  </si>
  <si>
    <t>Figura professionale (specificare impresa in caso di RTI)</t>
  </si>
  <si>
    <t>Quantità richiesta</t>
  </si>
  <si>
    <t>Totale costo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</si>
  <si>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</si>
  <si>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</si>
  <si>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</si>
  <si>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</si>
  <si>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</si>
  <si>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</si>
  <si>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</si>
  <si>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</si>
  <si>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</si>
  <si>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</si>
  <si>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</si>
  <si>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</si>
  <si>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</si>
  <si>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</si>
  <si>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</si>
  <si>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</si>
  <si>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</si>
  <si>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</si>
  <si>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Tredicesima mensilità</t>
  </si>
  <si>
    <t>Ore annue mediamente non lavorate:</t>
  </si>
  <si>
    <t>festivita' (10 giorni)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</si>
  <si>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</si>
  <si>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</si>
  <si>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</si>
  <si>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Oneri per la sicurezza</t>
  </si>
  <si>
    <t>Premi assicurativi</t>
  </si>
  <si>
    <t>Fideiussioni</t>
  </si>
  <si>
    <t>Quantità prevista (n. interventi / gg)</t>
  </si>
  <si>
    <t>ONERI PER LA SICUREZZA</t>
  </si>
  <si>
    <t>N.</t>
  </si>
  <si>
    <t>Raccolta</t>
  </si>
  <si>
    <t xml:space="preserve">Accettazione </t>
  </si>
  <si>
    <t xml:space="preserve">Giacenza </t>
  </si>
  <si>
    <t>Gestione Anomalie</t>
  </si>
  <si>
    <t>Gestione Esiti/Inesiti</t>
  </si>
  <si>
    <r>
      <t xml:space="preserve">Voce di costo
</t>
    </r>
    <r>
      <rPr>
        <sz val="8"/>
        <color theme="1"/>
        <rFont val="Calibri"/>
        <family val="2"/>
        <scheme val="minor"/>
      </rPr>
      <t xml:space="preserve">Aggiungere e/o rimuovere righe secondo necessità. A titolo esemplificativo e non esaustivo: </t>
    </r>
  </si>
  <si>
    <t xml:space="preserve">Trasporto e consegna </t>
  </si>
  <si>
    <t>Contributo ANAC</t>
  </si>
  <si>
    <t>fino a 0,5</t>
  </si>
  <si>
    <t>oltre 0,5 e fino a 1</t>
  </si>
  <si>
    <t>oltre 1 e fino a 1,5</t>
  </si>
  <si>
    <t>oltre 1,5 e fino a 2</t>
  </si>
  <si>
    <t>oltre 2 e fino a 2,5</t>
  </si>
  <si>
    <t>oltre 2,5 e fino a 3</t>
  </si>
  <si>
    <t>oltre 3 e fino a 3,5</t>
  </si>
  <si>
    <t>oltre 3,5 e fino a 4</t>
  </si>
  <si>
    <t>oltre 4 e fino a 4,5</t>
  </si>
  <si>
    <t>oltre 4,5 e fino a 5</t>
  </si>
  <si>
    <t>oltre 5 e fino a 5,5</t>
  </si>
  <si>
    <t>oltre 5,5 e fino a 6</t>
  </si>
  <si>
    <t>oltre 6 e fino a 6,5</t>
  </si>
  <si>
    <t>oltre 6,5 e fino a 7</t>
  </si>
  <si>
    <t>oltre 7 e fino a 7,5</t>
  </si>
  <si>
    <t>oltre 7,5 e fino a 8</t>
  </si>
  <si>
    <t>oltre 8 e fino a 8,5</t>
  </si>
  <si>
    <t>oltre 8,5 e fino a 9</t>
  </si>
  <si>
    <t>oltre 9 e fino a 9,5</t>
  </si>
  <si>
    <t>oltre 9,5 e fino a 10</t>
  </si>
  <si>
    <t>oltre 10 e fino a 11</t>
  </si>
  <si>
    <t>oltre 11 e fino a 12</t>
  </si>
  <si>
    <t>oltre 12 e fino a 13</t>
  </si>
  <si>
    <t>oltre 13 e fino a 14</t>
  </si>
  <si>
    <t>oltre 14 e fino a 15</t>
  </si>
  <si>
    <t>oltre 15 e fino a 16</t>
  </si>
  <si>
    <t>oltre 16 e fino a 17</t>
  </si>
  <si>
    <t>oltre 17 e fino a 18</t>
  </si>
  <si>
    <t>oltre 18 e fino a 19</t>
  </si>
  <si>
    <t>oltre 10 e fino a 20</t>
  </si>
  <si>
    <t>oltre 20 e fino a 25</t>
  </si>
  <si>
    <t>oltre 25 e fino a 30</t>
  </si>
  <si>
    <t>oltre 30 e fino a 35</t>
  </si>
  <si>
    <t>oltre 35 e fino a 40</t>
  </si>
  <si>
    <t>oltre 40 e fino a 50</t>
  </si>
  <si>
    <t>oltre 50 e fino a 60</t>
  </si>
  <si>
    <t>oltre 60 e fino a 70</t>
  </si>
  <si>
    <t>oltre 70 e fino a 100</t>
  </si>
  <si>
    <t>oltre 100 e fino a 150</t>
  </si>
  <si>
    <t>oltre 150 e fino a 200</t>
  </si>
  <si>
    <t>oltre 200 e fino a 250</t>
  </si>
  <si>
    <t>oltre 250 e fino a 300</t>
  </si>
  <si>
    <t>VOCI DI OFFERTA ECONOMICA (FASCE DI PESO DEI PACCHI IN KG)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</si>
  <si>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</t>
    </r>
    <r>
      <rPr>
        <b/>
        <i/>
        <u/>
        <sz val="11"/>
        <color theme="1"/>
        <rFont val="Calibri"/>
        <family val="2"/>
        <scheme val="minor"/>
      </rPr>
      <t>CCNL per il personale dipendente da Imprese Private operanti nel settore dei Servizi Postali in Appalto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 xml:space="preserve"> 
Possono pertanto essere modificate in ragione del CCNL applicato dall'impresa.</t>
    </r>
  </si>
  <si>
    <t>Paga tabellare</t>
  </si>
  <si>
    <t>Ind. contingenza</t>
  </si>
  <si>
    <t>E.D.R.- ex prot. 31/7/1992</t>
  </si>
  <si>
    <t>Indennita' integrativa</t>
  </si>
  <si>
    <t>Indennità anzianità</t>
  </si>
  <si>
    <t>Indennità produttività</t>
  </si>
  <si>
    <t>C- Altri Costi</t>
  </si>
  <si>
    <t>Indennita' vestiario</t>
  </si>
  <si>
    <t>Indennità presenza</t>
  </si>
  <si>
    <t>Indennità mensa</t>
  </si>
  <si>
    <t>Festività retribuite (gg.4)</t>
  </si>
  <si>
    <t>Quattordicesima mensilità</t>
  </si>
  <si>
    <t>Inps (30,80%)</t>
  </si>
  <si>
    <t>Inail (8,0980%)</t>
  </si>
  <si>
    <t>Previdenza complementare</t>
  </si>
  <si>
    <t>Costo sicurezza (*)</t>
  </si>
  <si>
    <t>Costo sicurezza - Supplemento Covid</t>
  </si>
  <si>
    <t>Corsi di riqualificazione Accordo 14-7-2020</t>
  </si>
  <si>
    <t>Ore annue teoriche (8 ore x 365 giorni)</t>
  </si>
  <si>
    <t>domeniche (52 giorni)</t>
  </si>
  <si>
    <t>ferie (26 giorni)</t>
  </si>
  <si>
    <t>ex festivita' soppresse (4 giorni)</t>
  </si>
  <si>
    <t>R.O.L. (10 giorni)</t>
  </si>
  <si>
    <t>malattia, infortunio, maternità, diritto allo studio, assemblee e permessi vari, D.L. 626/94 (9 giorni)</t>
  </si>
  <si>
    <t>(*) Costo minimo annuo aziendale della sicurezza per lavoratore</t>
  </si>
  <si>
    <t>Al costo giornaliero va aggiunta, qualora prevista in relazione alle modalità di svolgimento del servizio extra-urbano, l'indennità di trasferta ai sensi dell'art. 44 del ccnl.</t>
  </si>
  <si>
    <t>D-Oneri previd. e assist.</t>
  </si>
  <si>
    <t>Effort richiesto (ore) per intervento/gg</t>
  </si>
  <si>
    <t>COSTI E RICAVI DALLA VENDITA DI PRODOTTI E PRESTAZIONI</t>
  </si>
  <si>
    <r>
      <t xml:space="preserve">COSTI SERVIZI CONNESSI 
</t>
    </r>
    <r>
      <rPr>
        <sz val="11"/>
        <color theme="0"/>
        <rFont val="Calibri"/>
        <family val="2"/>
        <scheme val="minor"/>
      </rPr>
      <t>(Le voci già inserite sono a puro titolo esemplificativo e non esaustivo. E' ammessa l'aggiunta di ulteriori voci e/o la modifica delle esistenti)</t>
    </r>
  </si>
  <si>
    <t>COSTO DELLA MANODOPERA (GESTIONE TIPICA DELLA COMESSA)</t>
  </si>
  <si>
    <t>% di Manodopera sul costo totale (colonna I)</t>
  </si>
  <si>
    <t>% di Manodopera sul costo totale (colonna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</si>
</sst>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&quot;€&quot;\ #,##0.00"/>
    <numFmt numFmtId="167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8" fillId="0" borderId="1" xfId="0" applyFont="1" applyFill="1" applyBorder="1"/>
    <xf numFmtId="0" fontId="5" fillId="0" borderId="0" xfId="0" applyFont="1" applyProtection="1">
      <protection locked="0"/>
    </xf>
    <xf numFmtId="49" fontId="17" fillId="16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166" fontId="19" fillId="0" borderId="1" xfId="0" applyNumberFormat="1" applyFont="1" applyFill="1" applyBorder="1" applyAlignment="1" applyProtection="1">
      <alignment horizontal="center"/>
      <protection locked="0"/>
    </xf>
    <xf numFmtId="0" fontId="4" fillId="9" borderId="1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1" fontId="5" fillId="0" borderId="0" xfId="0" applyNumberFormat="1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6" fontId="19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4" fillId="9" borderId="1" xfId="0" applyFont="1" applyFill="1" applyBorder="1" applyAlignment="1" applyProtection="1">
      <alignment horizontal="left" vertical="center" wrapText="1"/>
      <protection locked="0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13" fillId="9" borderId="1" xfId="0" applyFont="1" applyFill="1" applyBorder="1" applyAlignment="1" applyProtection="1">
      <alignment vertical="center" wrapText="1"/>
      <protection locked="0"/>
    </xf>
    <xf numFmtId="44" fontId="4" fillId="9" borderId="1" xfId="1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11" fillId="2" borderId="1" xfId="0" applyFont="1" applyFill="1" applyBorder="1" applyAlignment="1" applyProtection="1">
      <alignment vertical="center" wrapText="1"/>
      <protection locked="0"/>
    </xf>
    <xf numFmtId="0" fontId="11" fillId="12" borderId="1" xfId="0" applyFont="1" applyFill="1" applyBorder="1" applyAlignment="1" applyProtection="1">
      <alignment vertical="center" wrapText="1"/>
      <protection locked="0"/>
    </xf>
    <xf numFmtId="0" fontId="11" fillId="7" borderId="1" xfId="0" applyFont="1" applyFill="1" applyBorder="1" applyAlignment="1" applyProtection="1">
      <alignment vertical="center" wrapText="1"/>
      <protection locked="0"/>
    </xf>
    <xf numFmtId="0" fontId="11" fillId="8" borderId="1" xfId="0" applyFont="1" applyFill="1" applyBorder="1" applyAlignment="1" applyProtection="1">
      <alignment vertical="center" wrapText="1"/>
      <protection locked="0"/>
    </xf>
    <xf numFmtId="165" fontId="11" fillId="5" borderId="1" xfId="2" applyNumberFormat="1" applyFont="1" applyFill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11" fillId="14" borderId="1" xfId="0" applyFont="1" applyFill="1" applyBorder="1" applyAlignment="1" applyProtection="1">
      <alignment vertical="center" wrapText="1"/>
      <protection locked="0"/>
    </xf>
    <xf numFmtId="164" fontId="7" fillId="12" borderId="1" xfId="1" applyNumberFormat="1" applyFont="1" applyFill="1" applyBorder="1" applyAlignment="1" applyProtection="1">
      <alignment vertical="center" wrapText="1"/>
    </xf>
    <xf numFmtId="164" fontId="7" fillId="8" borderId="1" xfId="1" applyNumberFormat="1" applyFont="1" applyFill="1" applyBorder="1" applyAlignment="1" applyProtection="1">
      <alignment vertical="center" wrapText="1"/>
    </xf>
    <xf numFmtId="164" fontId="4" fillId="9" borderId="1" xfId="1" applyNumberFormat="1" applyFont="1" applyFill="1" applyBorder="1" applyAlignment="1" applyProtection="1">
      <alignment vertical="center" wrapText="1"/>
    </xf>
    <xf numFmtId="44" fontId="4" fillId="9" borderId="1" xfId="1" applyFont="1" applyFill="1" applyBorder="1" applyAlignment="1" applyProtection="1">
      <alignment vertical="center" wrapText="1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10" borderId="1" xfId="0" applyFont="1" applyFill="1" applyBorder="1" applyAlignment="1" applyProtection="1">
      <alignment horizontal="left" vertical="center" wrapText="1"/>
      <protection locked="0"/>
    </xf>
    <xf numFmtId="0" fontId="3" fillId="10" borderId="1" xfId="0" applyFont="1" applyFill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44" fontId="3" fillId="0" borderId="1" xfId="1" applyFont="1" applyBorder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3" fillId="15" borderId="1" xfId="0" applyFont="1" applyFill="1" applyBorder="1" applyAlignment="1" applyProtection="1">
      <alignment horizontal="left" vertical="center" wrapText="1"/>
      <protection locked="0"/>
    </xf>
    <xf numFmtId="0" fontId="9" fillId="9" borderId="1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vertical="center" wrapText="1" indent="2"/>
      <protection locked="0"/>
    </xf>
    <xf numFmtId="0" fontId="4" fillId="13" borderId="1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Protection="1">
      <protection locked="0"/>
    </xf>
    <xf numFmtId="44" fontId="3" fillId="5" borderId="1" xfId="1" applyFont="1" applyFill="1" applyBorder="1" applyProtection="1"/>
    <xf numFmtId="44" fontId="4" fillId="14" borderId="1" xfId="1" applyFont="1" applyFill="1" applyBorder="1" applyProtection="1"/>
    <xf numFmtId="0" fontId="3" fillId="0" borderId="1" xfId="0" applyFont="1" applyBorder="1" applyProtection="1"/>
    <xf numFmtId="0" fontId="3" fillId="5" borderId="1" xfId="0" applyFont="1" applyFill="1" applyBorder="1" applyProtection="1"/>
    <xf numFmtId="44" fontId="4" fillId="9" borderId="1" xfId="1" applyNumberFormat="1" applyFont="1" applyFill="1" applyBorder="1" applyAlignment="1" applyProtection="1">
      <alignment vertical="center" wrapText="1"/>
    </xf>
    <xf numFmtId="167" fontId="19" fillId="0" borderId="1" xfId="0" applyNumberFormat="1" applyFont="1" applyFill="1" applyBorder="1" applyAlignment="1" applyProtection="1">
      <alignment horizontal="center"/>
      <protection locked="0"/>
    </xf>
    <xf numFmtId="167" fontId="5" fillId="0" borderId="1" xfId="0" applyNumberFormat="1" applyFont="1" applyFill="1" applyBorder="1" applyAlignment="1" applyProtection="1">
      <alignment horizontal="center" vertical="center"/>
      <protection locked="0"/>
    </xf>
    <xf numFmtId="167" fontId="3" fillId="5" borderId="1" xfId="0" applyNumberFormat="1" applyFont="1" applyFill="1" applyBorder="1" applyAlignment="1" applyProtection="1">
      <alignment horizontal="center" vertical="center" wrapText="1"/>
    </xf>
    <xf numFmtId="167" fontId="4" fillId="14" borderId="1" xfId="0" applyNumberFormat="1" applyFont="1" applyFill="1" applyBorder="1" applyAlignment="1" applyProtection="1">
      <alignment horizontal="center" vertical="center" wrapText="1"/>
    </xf>
    <xf numFmtId="167" fontId="7" fillId="8" borderId="1" xfId="0" applyNumberFormat="1" applyFont="1" applyFill="1" applyBorder="1" applyAlignment="1" applyProtection="1">
      <alignment horizontal="center" vertical="center" wrapText="1"/>
    </xf>
    <xf numFmtId="167" fontId="3" fillId="0" borderId="1" xfId="1" applyNumberFormat="1" applyFont="1" applyFill="1" applyBorder="1" applyAlignment="1" applyProtection="1">
      <alignment vertical="center" wrapText="1"/>
      <protection locked="0"/>
    </xf>
    <xf numFmtId="167" fontId="7" fillId="8" borderId="1" xfId="0" applyNumberFormat="1" applyFont="1" applyFill="1" applyBorder="1" applyAlignment="1" applyProtection="1">
      <alignment vertical="center" wrapText="1"/>
    </xf>
    <xf numFmtId="167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11" fillId="5" borderId="1" xfId="0" applyNumberFormat="1" applyFont="1" applyFill="1" applyBorder="1" applyAlignment="1" applyProtection="1">
      <alignment vertical="center" wrapText="1"/>
    </xf>
    <xf numFmtId="9" fontId="3" fillId="5" borderId="1" xfId="2" applyFont="1" applyFill="1" applyBorder="1" applyAlignment="1" applyProtection="1">
      <alignment horizontal="center" vertical="center" wrapText="1"/>
    </xf>
    <xf numFmtId="9" fontId="4" fillId="9" borderId="1" xfId="2" applyFont="1" applyFill="1" applyBorder="1" applyAlignment="1" applyProtection="1">
      <alignment horizontal="center" vertical="center" wrapText="1"/>
    </xf>
    <xf numFmtId="9" fontId="11" fillId="5" borderId="1" xfId="2" applyFont="1" applyFill="1" applyBorder="1" applyAlignment="1" applyProtection="1">
      <alignment vertical="center" wrapText="1"/>
    </xf>
    <xf numFmtId="9" fontId="4" fillId="9" borderId="1" xfId="2" applyFont="1" applyFill="1" applyBorder="1" applyAlignment="1" applyProtection="1">
      <alignment vertical="center" wrapText="1"/>
    </xf>
    <xf numFmtId="0" fontId="5" fillId="0" borderId="0" xfId="0" applyFont="1" applyFill="1" applyBorder="1" applyProtection="1">
      <protection locked="0"/>
    </xf>
    <xf numFmtId="44" fontId="4" fillId="14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44" fontId="4" fillId="0" borderId="0" xfId="0" applyNumberFormat="1" applyFont="1" applyFill="1" applyBorder="1" applyAlignment="1" applyProtection="1">
      <alignment horizontal="center" vertical="center" wrapText="1"/>
    </xf>
    <xf numFmtId="10" fontId="4" fillId="0" borderId="0" xfId="2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</xf>
    <xf numFmtId="9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67" fontId="19" fillId="5" borderId="1" xfId="0" applyNumberFormat="1" applyFont="1" applyFill="1" applyBorder="1" applyAlignment="1" applyProtection="1">
      <alignment horizontal="center"/>
    </xf>
    <xf numFmtId="9" fontId="19" fillId="5" borderId="1" xfId="2" applyNumberFormat="1" applyFont="1" applyFill="1" applyBorder="1" applyAlignment="1" applyProtection="1">
      <alignment horizontal="center"/>
    </xf>
    <xf numFmtId="9" fontId="19" fillId="5" borderId="1" xfId="2" applyFont="1" applyFill="1" applyBorder="1" applyAlignment="1" applyProtection="1">
      <alignment horizontal="center"/>
    </xf>
    <xf numFmtId="1" fontId="5" fillId="7" borderId="1" xfId="0" applyNumberFormat="1" applyFont="1" applyFill="1" applyBorder="1" applyProtection="1"/>
    <xf numFmtId="44" fontId="5" fillId="7" borderId="1" xfId="0" applyNumberFormat="1" applyFont="1" applyFill="1" applyBorder="1" applyProtection="1">
      <protection locked="0"/>
    </xf>
    <xf numFmtId="0" fontId="10" fillId="11" borderId="1" xfId="0" applyFont="1" applyFill="1" applyBorder="1" applyAlignment="1">
      <alignment horizontal="center"/>
    </xf>
    <xf numFmtId="0" fontId="10" fillId="11" borderId="8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3" fillId="9" borderId="2" xfId="0" applyFont="1" applyFill="1" applyBorder="1" applyAlignment="1" applyProtection="1">
      <alignment horizontal="center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4" xfId="0" applyFont="1" applyFill="1" applyBorder="1" applyAlignment="1" applyProtection="1">
      <alignment horizontal="center" vertical="center" wrapText="1"/>
      <protection locked="0"/>
    </xf>
    <xf numFmtId="0" fontId="10" fillId="11" borderId="1" xfId="0" applyFont="1" applyFill="1" applyBorder="1" applyAlignment="1" applyProtection="1">
      <alignment horizontal="center" vertical="center" wrapText="1"/>
      <protection locked="0"/>
    </xf>
    <xf numFmtId="0" fontId="4" fillId="9" borderId="9" xfId="0" applyFont="1" applyFill="1" applyBorder="1" applyAlignment="1" applyProtection="1">
      <alignment horizontal="center" vertical="center" wrapText="1"/>
      <protection locked="0"/>
    </xf>
    <xf numFmtId="0" fontId="4" fillId="9" borderId="10" xfId="0" applyFont="1" applyFill="1" applyBorder="1" applyAlignment="1" applyProtection="1">
      <alignment horizontal="center" vertical="center" wrapText="1"/>
      <protection locked="0"/>
    </xf>
    <xf numFmtId="0" fontId="10" fillId="4" borderId="11" xfId="0" applyFont="1" applyFill="1" applyBorder="1" applyAlignment="1" applyProtection="1">
      <alignment horizontal="center" vertical="center" wrapText="1"/>
    </xf>
    <xf numFmtId="0" fontId="4" fillId="9" borderId="8" xfId="0" applyFont="1" applyFill="1" applyBorder="1" applyAlignment="1" applyProtection="1">
      <alignment horizontal="center" vertical="center" wrapText="1"/>
    </xf>
    <xf numFmtId="10" fontId="4" fillId="9" borderId="12" xfId="2" applyNumberFormat="1" applyFont="1" applyFill="1" applyBorder="1" applyAlignment="1" applyProtection="1">
      <alignment horizontal="center" vertical="center" wrapText="1"/>
    </xf>
    <xf numFmtId="10" fontId="4" fillId="9" borderId="9" xfId="2" applyNumberFormat="1" applyFont="1" applyFill="1" applyBorder="1" applyAlignment="1" applyProtection="1">
      <alignment horizontal="center" vertical="center" wrapText="1"/>
    </xf>
    <xf numFmtId="10" fontId="4" fillId="9" borderId="10" xfId="2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0" fontId="7" fillId="4" borderId="0" xfId="0" applyFont="1" applyFill="1" applyAlignment="1" applyProtection="1">
      <alignment horizontal="center"/>
      <protection locked="0"/>
    </xf>
    <xf numFmtId="0" fontId="8" fillId="7" borderId="0" xfId="0" applyFont="1" applyFill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abSelected="1" workbookViewId="0">
      <selection activeCell="F9" sqref="F9"/>
    </sheetView>
  </sheetViews>
  <sheetFormatPr defaultRowHeight="14.5" x14ac:dyDescent="0.35"/>
  <cols>
    <col min="1" max="5" width="5.1796875" customWidth="1"/>
    <col min="6" max="6" width="106.1796875" customWidth="1"/>
  </cols>
  <sheetData>
    <row r="2" spans="2:6" x14ac:dyDescent="0.35">
      <c r="B2" s="93" t="s">
        <v>51</v>
      </c>
      <c r="C2" s="93"/>
      <c r="D2" s="93"/>
      <c r="E2" s="93"/>
      <c r="F2" s="93"/>
    </row>
    <row r="3" spans="2:6" x14ac:dyDescent="0.35">
      <c r="B3" s="1"/>
      <c r="C3" s="2"/>
      <c r="D3" s="3"/>
      <c r="E3" s="4"/>
      <c r="F3" s="5" t="s">
        <v>20</v>
      </c>
    </row>
    <row r="4" spans="2:6" x14ac:dyDescent="0.35">
      <c r="B4" s="104"/>
      <c r="C4" s="104"/>
      <c r="D4" s="104"/>
      <c r="E4" s="104"/>
      <c r="F4" s="5" t="s">
        <v>41</v>
      </c>
    </row>
    <row r="5" spans="2:6" x14ac:dyDescent="0.35">
      <c r="B5" s="108"/>
      <c r="C5" s="108"/>
      <c r="D5" s="108"/>
      <c r="E5" s="108"/>
      <c r="F5" s="5" t="s">
        <v>18</v>
      </c>
    </row>
    <row r="6" spans="2:6" x14ac:dyDescent="0.35">
      <c r="B6" s="105"/>
      <c r="C6" s="105"/>
      <c r="D6" s="105"/>
      <c r="E6" s="105"/>
      <c r="F6" s="5" t="s">
        <v>19</v>
      </c>
    </row>
    <row r="7" spans="2:6" x14ac:dyDescent="0.35">
      <c r="B7" s="106"/>
      <c r="C7" s="106"/>
      <c r="D7" s="106"/>
      <c r="E7" s="106"/>
      <c r="F7" s="5" t="s">
        <v>42</v>
      </c>
    </row>
    <row r="8" spans="2:6" x14ac:dyDescent="0.35">
      <c r="B8" s="107"/>
      <c r="C8" s="107"/>
      <c r="D8" s="107"/>
      <c r="E8" s="107"/>
      <c r="F8" s="5" t="s">
        <v>43</v>
      </c>
    </row>
    <row r="9" spans="2:6" x14ac:dyDescent="0.35">
      <c r="B9" s="101"/>
      <c r="C9" s="102"/>
      <c r="D9" s="102"/>
      <c r="E9" s="103"/>
      <c r="F9" s="6" t="s">
        <v>44</v>
      </c>
    </row>
    <row r="11" spans="2:6" x14ac:dyDescent="0.35">
      <c r="B11" s="94" t="s">
        <v>50</v>
      </c>
      <c r="C11" s="94"/>
      <c r="D11" s="94"/>
      <c r="E11" s="94"/>
      <c r="F11" s="94"/>
    </row>
    <row r="12" spans="2:6" ht="33" customHeight="1" x14ac:dyDescent="0.35">
      <c r="B12" s="95" t="s">
        <v>52</v>
      </c>
      <c r="C12" s="96"/>
      <c r="D12" s="96"/>
      <c r="E12" s="96"/>
      <c r="F12" s="97"/>
    </row>
    <row r="13" spans="2:6" ht="33" customHeight="1" x14ac:dyDescent="0.35">
      <c r="B13" s="98" t="s">
        <v>54</v>
      </c>
      <c r="C13" s="99"/>
      <c r="D13" s="99"/>
      <c r="E13" s="99"/>
      <c r="F13" s="100"/>
    </row>
    <row r="14" spans="2:6" ht="33" customHeight="1" x14ac:dyDescent="0.35">
      <c r="B14" s="98" t="s">
        <v>62</v>
      </c>
      <c r="C14" s="99"/>
      <c r="D14" s="99"/>
      <c r="E14" s="99"/>
      <c r="F14" s="100"/>
    </row>
    <row r="15" spans="2:6" ht="33" customHeight="1" x14ac:dyDescent="0.35">
      <c r="B15" s="98" t="s">
        <v>53</v>
      </c>
      <c r="C15" s="99"/>
      <c r="D15" s="99"/>
      <c r="E15" s="99"/>
      <c r="F15" s="100"/>
    </row>
  </sheetData>
  <sheetProtection algorithmName="SHA-512" hashValue="upll22T9gmFmqnmOd1cxd3HOqfLRaLf9V+NqVSbwOAC0nKln0U43rtGmPQ4Zh2nqYw2lwMfq2eHhUG03ByacMQ==" saltValue="YU7qjcbOt2hBguslKutkUQ==" spinCount="100000" sheet="1" objects="1" scenarios="1"/>
  <mergeCells count="12">
    <mergeCell ref="B15:F15"/>
    <mergeCell ref="B9:E9"/>
    <mergeCell ref="B4:E4"/>
    <mergeCell ref="B6:E6"/>
    <mergeCell ref="B7:E7"/>
    <mergeCell ref="B8:E8"/>
    <mergeCell ref="B5:E5"/>
    <mergeCell ref="B2:F2"/>
    <mergeCell ref="B11:F11"/>
    <mergeCell ref="B12:F12"/>
    <mergeCell ref="B13:F13"/>
    <mergeCell ref="B14:F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zoomScale="81" zoomScaleNormal="115" workbookViewId="0">
      <selection sqref="A1:K1"/>
    </sheetView>
  </sheetViews>
  <sheetFormatPr defaultColWidth="8.7265625" defaultRowHeight="12" x14ac:dyDescent="0.3"/>
  <cols>
    <col min="1" max="1" width="4.453125" style="7" customWidth="1"/>
    <col min="2" max="2" width="27.1796875" style="7" customWidth="1"/>
    <col min="3" max="3" width="14.26953125" style="7" customWidth="1"/>
    <col min="4" max="4" width="23.7265625" style="7" customWidth="1"/>
    <col min="5" max="5" width="16.26953125" style="7" customWidth="1"/>
    <col min="6" max="6" width="15.54296875" style="7" customWidth="1"/>
    <col min="7" max="11" width="17" style="7" customWidth="1"/>
    <col min="12" max="13" width="16.81640625" style="7" customWidth="1"/>
    <col min="14" max="14" width="31" style="7" customWidth="1"/>
    <col min="15" max="16384" width="8.7265625" style="7"/>
  </cols>
  <sheetData>
    <row r="1" spans="1:11" ht="14.5" customHeight="1" x14ac:dyDescent="0.3">
      <c r="A1" s="127" t="s">
        <v>150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</row>
    <row r="2" spans="1:11" ht="52" x14ac:dyDescent="0.3">
      <c r="A2" s="8" t="s">
        <v>69</v>
      </c>
      <c r="B2" s="9" t="s">
        <v>120</v>
      </c>
      <c r="C2" s="86" t="s">
        <v>153</v>
      </c>
      <c r="D2" s="9" t="s">
        <v>38</v>
      </c>
      <c r="E2" s="9" t="s">
        <v>6</v>
      </c>
      <c r="F2" s="9" t="s">
        <v>8</v>
      </c>
      <c r="G2" s="9" t="s">
        <v>17</v>
      </c>
      <c r="H2" s="9" t="s">
        <v>0</v>
      </c>
      <c r="I2" s="9" t="s">
        <v>1</v>
      </c>
      <c r="J2" s="9" t="s">
        <v>7</v>
      </c>
      <c r="K2" s="9" t="s">
        <v>12</v>
      </c>
    </row>
    <row r="3" spans="1:11" x14ac:dyDescent="0.3">
      <c r="A3" s="10">
        <v>1</v>
      </c>
      <c r="B3" s="11" t="s">
        <v>78</v>
      </c>
      <c r="C3" s="87"/>
      <c r="D3" s="91">
        <v>504</v>
      </c>
      <c r="E3" s="92">
        <v>10.4</v>
      </c>
      <c r="F3" s="69"/>
      <c r="G3" s="68"/>
      <c r="H3" s="88">
        <f>F3*D3</f>
        <v>0</v>
      </c>
      <c r="I3" s="88">
        <f>G3*D3</f>
        <v>0</v>
      </c>
      <c r="J3" s="89" t="e">
        <f t="shared" ref="J3:J45" si="0">I3/$D$95</f>
        <v>#DIV/0!</v>
      </c>
      <c r="K3" s="12"/>
    </row>
    <row r="4" spans="1:11" x14ac:dyDescent="0.3">
      <c r="A4" s="10">
        <v>2</v>
      </c>
      <c r="B4" s="11" t="s">
        <v>79</v>
      </c>
      <c r="C4" s="87"/>
      <c r="D4" s="91">
        <v>1530</v>
      </c>
      <c r="E4" s="92">
        <v>10.4</v>
      </c>
      <c r="F4" s="69"/>
      <c r="G4" s="68"/>
      <c r="H4" s="88">
        <f t="shared" ref="H4:H10" si="1">F4*D4</f>
        <v>0</v>
      </c>
      <c r="I4" s="88">
        <f t="shared" ref="I4:I10" si="2">G4*D4</f>
        <v>0</v>
      </c>
      <c r="J4" s="90" t="e">
        <f t="shared" si="0"/>
        <v>#DIV/0!</v>
      </c>
      <c r="K4" s="12"/>
    </row>
    <row r="5" spans="1:11" x14ac:dyDescent="0.3">
      <c r="A5" s="10">
        <v>3</v>
      </c>
      <c r="B5" s="11" t="s">
        <v>80</v>
      </c>
      <c r="C5" s="87"/>
      <c r="D5" s="91">
        <v>396</v>
      </c>
      <c r="E5" s="92">
        <v>10.4</v>
      </c>
      <c r="F5" s="69"/>
      <c r="G5" s="68"/>
      <c r="H5" s="88">
        <f t="shared" si="1"/>
        <v>0</v>
      </c>
      <c r="I5" s="88">
        <f t="shared" si="2"/>
        <v>0</v>
      </c>
      <c r="J5" s="90" t="e">
        <f t="shared" si="0"/>
        <v>#DIV/0!</v>
      </c>
      <c r="K5" s="12"/>
    </row>
    <row r="6" spans="1:11" x14ac:dyDescent="0.3">
      <c r="A6" s="10">
        <v>4</v>
      </c>
      <c r="B6" s="11" t="s">
        <v>81</v>
      </c>
      <c r="C6" s="87"/>
      <c r="D6" s="91">
        <v>396</v>
      </c>
      <c r="E6" s="92">
        <v>10.4</v>
      </c>
      <c r="F6" s="69"/>
      <c r="G6" s="68"/>
      <c r="H6" s="88">
        <f t="shared" si="1"/>
        <v>0</v>
      </c>
      <c r="I6" s="88">
        <f t="shared" si="2"/>
        <v>0</v>
      </c>
      <c r="J6" s="90" t="e">
        <f t="shared" si="0"/>
        <v>#DIV/0!</v>
      </c>
      <c r="K6" s="12"/>
    </row>
    <row r="7" spans="1:11" x14ac:dyDescent="0.3">
      <c r="A7" s="10">
        <v>5</v>
      </c>
      <c r="B7" s="11" t="s">
        <v>82</v>
      </c>
      <c r="C7" s="87"/>
      <c r="D7" s="91">
        <v>450</v>
      </c>
      <c r="E7" s="92">
        <v>10.4</v>
      </c>
      <c r="F7" s="69"/>
      <c r="G7" s="68"/>
      <c r="H7" s="88">
        <f t="shared" si="1"/>
        <v>0</v>
      </c>
      <c r="I7" s="88">
        <f t="shared" si="2"/>
        <v>0</v>
      </c>
      <c r="J7" s="90" t="e">
        <f t="shared" si="0"/>
        <v>#DIV/0!</v>
      </c>
      <c r="K7" s="12"/>
    </row>
    <row r="8" spans="1:11" x14ac:dyDescent="0.3">
      <c r="A8" s="10">
        <v>6</v>
      </c>
      <c r="B8" s="11" t="s">
        <v>83</v>
      </c>
      <c r="C8" s="87"/>
      <c r="D8" s="91">
        <v>450</v>
      </c>
      <c r="E8" s="92">
        <v>10.4</v>
      </c>
      <c r="F8" s="69"/>
      <c r="G8" s="68"/>
      <c r="H8" s="88">
        <f t="shared" si="1"/>
        <v>0</v>
      </c>
      <c r="I8" s="88">
        <f t="shared" si="2"/>
        <v>0</v>
      </c>
      <c r="J8" s="90" t="e">
        <f t="shared" si="0"/>
        <v>#DIV/0!</v>
      </c>
      <c r="K8" s="12"/>
    </row>
    <row r="9" spans="1:11" x14ac:dyDescent="0.3">
      <c r="A9" s="10">
        <v>7</v>
      </c>
      <c r="B9" s="11" t="s">
        <v>84</v>
      </c>
      <c r="C9" s="87"/>
      <c r="D9" s="91">
        <v>450</v>
      </c>
      <c r="E9" s="92">
        <v>14.3</v>
      </c>
      <c r="F9" s="69"/>
      <c r="G9" s="68"/>
      <c r="H9" s="88">
        <f t="shared" si="1"/>
        <v>0</v>
      </c>
      <c r="I9" s="88">
        <f t="shared" si="2"/>
        <v>0</v>
      </c>
      <c r="J9" s="90" t="e">
        <f t="shared" si="0"/>
        <v>#DIV/0!</v>
      </c>
      <c r="K9" s="12"/>
    </row>
    <row r="10" spans="1:11" x14ac:dyDescent="0.3">
      <c r="A10" s="10">
        <v>8</v>
      </c>
      <c r="B10" s="11" t="s">
        <v>85</v>
      </c>
      <c r="C10" s="87"/>
      <c r="D10" s="91">
        <v>450</v>
      </c>
      <c r="E10" s="92">
        <v>14.3</v>
      </c>
      <c r="F10" s="69"/>
      <c r="G10" s="68"/>
      <c r="H10" s="88">
        <f t="shared" si="1"/>
        <v>0</v>
      </c>
      <c r="I10" s="88">
        <f t="shared" si="2"/>
        <v>0</v>
      </c>
      <c r="J10" s="90" t="e">
        <f t="shared" si="0"/>
        <v>#DIV/0!</v>
      </c>
      <c r="K10" s="12"/>
    </row>
    <row r="11" spans="1:11" x14ac:dyDescent="0.3">
      <c r="A11" s="10">
        <v>9</v>
      </c>
      <c r="B11" s="11" t="s">
        <v>86</v>
      </c>
      <c r="C11" s="87"/>
      <c r="D11" s="91">
        <v>396</v>
      </c>
      <c r="E11" s="92">
        <v>14.3</v>
      </c>
      <c r="F11" s="69"/>
      <c r="G11" s="68"/>
      <c r="H11" s="88">
        <f>F11*D11</f>
        <v>0</v>
      </c>
      <c r="I11" s="88">
        <f>G11*D11</f>
        <v>0</v>
      </c>
      <c r="J11" s="90" t="e">
        <f t="shared" si="0"/>
        <v>#DIV/0!</v>
      </c>
      <c r="K11" s="12"/>
    </row>
    <row r="12" spans="1:11" x14ac:dyDescent="0.3">
      <c r="A12" s="10">
        <v>10</v>
      </c>
      <c r="B12" s="11" t="s">
        <v>87</v>
      </c>
      <c r="C12" s="87"/>
      <c r="D12" s="91">
        <v>408</v>
      </c>
      <c r="E12" s="92">
        <v>14.3</v>
      </c>
      <c r="F12" s="69"/>
      <c r="G12" s="68"/>
      <c r="H12" s="88">
        <f t="shared" ref="H12" si="3">F12*D12</f>
        <v>0</v>
      </c>
      <c r="I12" s="88">
        <f t="shared" ref="I12" si="4">G12*D12</f>
        <v>0</v>
      </c>
      <c r="J12" s="90" t="e">
        <f t="shared" si="0"/>
        <v>#DIV/0!</v>
      </c>
      <c r="K12" s="12"/>
    </row>
    <row r="13" spans="1:11" x14ac:dyDescent="0.3">
      <c r="A13" s="10">
        <v>11</v>
      </c>
      <c r="B13" s="11" t="s">
        <v>88</v>
      </c>
      <c r="C13" s="87"/>
      <c r="D13" s="91">
        <v>408</v>
      </c>
      <c r="E13" s="92">
        <v>23.52</v>
      </c>
      <c r="F13" s="69"/>
      <c r="G13" s="68"/>
      <c r="H13" s="88">
        <f t="shared" ref="H13:H44" si="5">F13*D13</f>
        <v>0</v>
      </c>
      <c r="I13" s="88">
        <f t="shared" ref="I13:I44" si="6">G13*D13</f>
        <v>0</v>
      </c>
      <c r="J13" s="90" t="e">
        <f t="shared" si="0"/>
        <v>#DIV/0!</v>
      </c>
      <c r="K13" s="12"/>
    </row>
    <row r="14" spans="1:11" x14ac:dyDescent="0.3">
      <c r="A14" s="10">
        <v>12</v>
      </c>
      <c r="B14" s="11" t="s">
        <v>89</v>
      </c>
      <c r="C14" s="87"/>
      <c r="D14" s="91">
        <v>462</v>
      </c>
      <c r="E14" s="92">
        <v>23.52</v>
      </c>
      <c r="F14" s="69"/>
      <c r="G14" s="68"/>
      <c r="H14" s="88">
        <f t="shared" si="5"/>
        <v>0</v>
      </c>
      <c r="I14" s="88">
        <f t="shared" si="6"/>
        <v>0</v>
      </c>
      <c r="J14" s="90" t="e">
        <f t="shared" si="0"/>
        <v>#DIV/0!</v>
      </c>
      <c r="K14" s="12"/>
    </row>
    <row r="15" spans="1:11" x14ac:dyDescent="0.3">
      <c r="A15" s="10">
        <v>13</v>
      </c>
      <c r="B15" s="11" t="s">
        <v>90</v>
      </c>
      <c r="C15" s="87"/>
      <c r="D15" s="91">
        <v>462</v>
      </c>
      <c r="E15" s="92">
        <v>23.52</v>
      </c>
      <c r="F15" s="69"/>
      <c r="G15" s="68"/>
      <c r="H15" s="88">
        <f t="shared" si="5"/>
        <v>0</v>
      </c>
      <c r="I15" s="88">
        <f t="shared" si="6"/>
        <v>0</v>
      </c>
      <c r="J15" s="90" t="e">
        <f t="shared" si="0"/>
        <v>#DIV/0!</v>
      </c>
      <c r="K15" s="12"/>
    </row>
    <row r="16" spans="1:11" x14ac:dyDescent="0.3">
      <c r="A16" s="10">
        <v>14</v>
      </c>
      <c r="B16" s="11" t="s">
        <v>91</v>
      </c>
      <c r="C16" s="87"/>
      <c r="D16" s="91">
        <v>405</v>
      </c>
      <c r="E16" s="92">
        <v>23.52</v>
      </c>
      <c r="F16" s="69"/>
      <c r="G16" s="68"/>
      <c r="H16" s="88">
        <f t="shared" si="5"/>
        <v>0</v>
      </c>
      <c r="I16" s="88">
        <f t="shared" si="6"/>
        <v>0</v>
      </c>
      <c r="J16" s="90" t="e">
        <f t="shared" si="0"/>
        <v>#DIV/0!</v>
      </c>
      <c r="K16" s="12"/>
    </row>
    <row r="17" spans="1:11" x14ac:dyDescent="0.3">
      <c r="A17" s="10">
        <v>15</v>
      </c>
      <c r="B17" s="11" t="s">
        <v>92</v>
      </c>
      <c r="C17" s="87"/>
      <c r="D17" s="91">
        <v>405</v>
      </c>
      <c r="E17" s="92">
        <v>23.52</v>
      </c>
      <c r="F17" s="69"/>
      <c r="G17" s="68"/>
      <c r="H17" s="88">
        <f t="shared" si="5"/>
        <v>0</v>
      </c>
      <c r="I17" s="88">
        <f t="shared" si="6"/>
        <v>0</v>
      </c>
      <c r="J17" s="90" t="e">
        <f t="shared" si="0"/>
        <v>#DIV/0!</v>
      </c>
      <c r="K17" s="12"/>
    </row>
    <row r="18" spans="1:11" x14ac:dyDescent="0.3">
      <c r="A18" s="10">
        <v>16</v>
      </c>
      <c r="B18" s="11" t="s">
        <v>93</v>
      </c>
      <c r="C18" s="87"/>
      <c r="D18" s="91">
        <v>405</v>
      </c>
      <c r="E18" s="92">
        <v>23.52</v>
      </c>
      <c r="F18" s="69"/>
      <c r="G18" s="68"/>
      <c r="H18" s="88">
        <f t="shared" si="5"/>
        <v>0</v>
      </c>
      <c r="I18" s="88">
        <f t="shared" si="6"/>
        <v>0</v>
      </c>
      <c r="J18" s="90" t="e">
        <f t="shared" si="0"/>
        <v>#DIV/0!</v>
      </c>
      <c r="K18" s="12"/>
    </row>
    <row r="19" spans="1:11" x14ac:dyDescent="0.3">
      <c r="A19" s="10">
        <v>17</v>
      </c>
      <c r="B19" s="11" t="s">
        <v>94</v>
      </c>
      <c r="C19" s="87"/>
      <c r="D19" s="91">
        <v>405</v>
      </c>
      <c r="E19" s="92">
        <v>23.52</v>
      </c>
      <c r="F19" s="69"/>
      <c r="G19" s="68"/>
      <c r="H19" s="88">
        <f t="shared" si="5"/>
        <v>0</v>
      </c>
      <c r="I19" s="88">
        <f t="shared" si="6"/>
        <v>0</v>
      </c>
      <c r="J19" s="90" t="e">
        <f t="shared" si="0"/>
        <v>#DIV/0!</v>
      </c>
      <c r="K19" s="12"/>
    </row>
    <row r="20" spans="1:11" x14ac:dyDescent="0.3">
      <c r="A20" s="10">
        <v>18</v>
      </c>
      <c r="B20" s="11" t="s">
        <v>95</v>
      </c>
      <c r="C20" s="87"/>
      <c r="D20" s="91">
        <v>405</v>
      </c>
      <c r="E20" s="92">
        <v>23.52</v>
      </c>
      <c r="F20" s="69"/>
      <c r="G20" s="68"/>
      <c r="H20" s="88">
        <f t="shared" si="5"/>
        <v>0</v>
      </c>
      <c r="I20" s="88">
        <f t="shared" si="6"/>
        <v>0</v>
      </c>
      <c r="J20" s="90" t="e">
        <f t="shared" si="0"/>
        <v>#DIV/0!</v>
      </c>
      <c r="K20" s="12"/>
    </row>
    <row r="21" spans="1:11" x14ac:dyDescent="0.3">
      <c r="A21" s="10">
        <v>19</v>
      </c>
      <c r="B21" s="11" t="s">
        <v>96</v>
      </c>
      <c r="C21" s="87"/>
      <c r="D21" s="91">
        <v>459</v>
      </c>
      <c r="E21" s="92">
        <v>23.52</v>
      </c>
      <c r="F21" s="69"/>
      <c r="G21" s="68"/>
      <c r="H21" s="88">
        <f t="shared" si="5"/>
        <v>0</v>
      </c>
      <c r="I21" s="88">
        <f t="shared" si="6"/>
        <v>0</v>
      </c>
      <c r="J21" s="90" t="e">
        <f t="shared" si="0"/>
        <v>#DIV/0!</v>
      </c>
      <c r="K21" s="12"/>
    </row>
    <row r="22" spans="1:11" x14ac:dyDescent="0.3">
      <c r="A22" s="10">
        <v>20</v>
      </c>
      <c r="B22" s="11" t="s">
        <v>97</v>
      </c>
      <c r="C22" s="87"/>
      <c r="D22" s="91">
        <v>465</v>
      </c>
      <c r="E22" s="92">
        <v>23.52</v>
      </c>
      <c r="F22" s="69"/>
      <c r="G22" s="68"/>
      <c r="H22" s="88">
        <f t="shared" si="5"/>
        <v>0</v>
      </c>
      <c r="I22" s="88">
        <f t="shared" si="6"/>
        <v>0</v>
      </c>
      <c r="J22" s="90" t="e">
        <f t="shared" si="0"/>
        <v>#DIV/0!</v>
      </c>
      <c r="K22" s="12"/>
    </row>
    <row r="23" spans="1:11" x14ac:dyDescent="0.3">
      <c r="A23" s="10">
        <v>21</v>
      </c>
      <c r="B23" s="11" t="s">
        <v>98</v>
      </c>
      <c r="C23" s="87"/>
      <c r="D23" s="91">
        <v>465</v>
      </c>
      <c r="E23" s="92">
        <v>28.44</v>
      </c>
      <c r="F23" s="69"/>
      <c r="G23" s="68"/>
      <c r="H23" s="88">
        <f t="shared" si="5"/>
        <v>0</v>
      </c>
      <c r="I23" s="88">
        <f t="shared" si="6"/>
        <v>0</v>
      </c>
      <c r="J23" s="90" t="e">
        <f t="shared" si="0"/>
        <v>#DIV/0!</v>
      </c>
      <c r="K23" s="12"/>
    </row>
    <row r="24" spans="1:11" x14ac:dyDescent="0.3">
      <c r="A24" s="10">
        <v>22</v>
      </c>
      <c r="B24" s="11" t="s">
        <v>99</v>
      </c>
      <c r="C24" s="87"/>
      <c r="D24" s="91">
        <v>465</v>
      </c>
      <c r="E24" s="92">
        <v>28.44</v>
      </c>
      <c r="F24" s="69"/>
      <c r="G24" s="68"/>
      <c r="H24" s="88">
        <f t="shared" si="5"/>
        <v>0</v>
      </c>
      <c r="I24" s="88">
        <f t="shared" si="6"/>
        <v>0</v>
      </c>
      <c r="J24" s="90" t="e">
        <f t="shared" si="0"/>
        <v>#DIV/0!</v>
      </c>
      <c r="K24" s="12"/>
    </row>
    <row r="25" spans="1:11" x14ac:dyDescent="0.3">
      <c r="A25" s="10">
        <v>23</v>
      </c>
      <c r="B25" s="11" t="s">
        <v>100</v>
      </c>
      <c r="C25" s="87"/>
      <c r="D25" s="91">
        <v>438</v>
      </c>
      <c r="E25" s="92">
        <v>28.44</v>
      </c>
      <c r="F25" s="69"/>
      <c r="G25" s="68"/>
      <c r="H25" s="88">
        <f t="shared" si="5"/>
        <v>0</v>
      </c>
      <c r="I25" s="88">
        <f t="shared" si="6"/>
        <v>0</v>
      </c>
      <c r="J25" s="90" t="e">
        <f t="shared" si="0"/>
        <v>#DIV/0!</v>
      </c>
      <c r="K25" s="12"/>
    </row>
    <row r="26" spans="1:11" x14ac:dyDescent="0.3">
      <c r="A26" s="10">
        <v>24</v>
      </c>
      <c r="B26" s="11" t="s">
        <v>101</v>
      </c>
      <c r="C26" s="87"/>
      <c r="D26" s="91">
        <v>438</v>
      </c>
      <c r="E26" s="92">
        <v>28.44</v>
      </c>
      <c r="F26" s="69"/>
      <c r="G26" s="68"/>
      <c r="H26" s="88">
        <f t="shared" si="5"/>
        <v>0</v>
      </c>
      <c r="I26" s="88">
        <f t="shared" si="6"/>
        <v>0</v>
      </c>
      <c r="J26" s="90" t="e">
        <f t="shared" si="0"/>
        <v>#DIV/0!</v>
      </c>
      <c r="K26" s="12"/>
    </row>
    <row r="27" spans="1:11" x14ac:dyDescent="0.3">
      <c r="A27" s="10">
        <v>25</v>
      </c>
      <c r="B27" s="11" t="s">
        <v>102</v>
      </c>
      <c r="C27" s="87"/>
      <c r="D27" s="91">
        <v>438</v>
      </c>
      <c r="E27" s="92">
        <v>28.44</v>
      </c>
      <c r="F27" s="69"/>
      <c r="G27" s="68"/>
      <c r="H27" s="88">
        <f t="shared" si="5"/>
        <v>0</v>
      </c>
      <c r="I27" s="88">
        <f t="shared" si="6"/>
        <v>0</v>
      </c>
      <c r="J27" s="90" t="e">
        <f t="shared" si="0"/>
        <v>#DIV/0!</v>
      </c>
      <c r="K27" s="12"/>
    </row>
    <row r="28" spans="1:11" x14ac:dyDescent="0.3">
      <c r="A28" s="10">
        <v>26</v>
      </c>
      <c r="B28" s="11" t="s">
        <v>103</v>
      </c>
      <c r="C28" s="87"/>
      <c r="D28" s="91">
        <v>474</v>
      </c>
      <c r="E28" s="92">
        <v>28.44</v>
      </c>
      <c r="F28" s="69"/>
      <c r="G28" s="68"/>
      <c r="H28" s="88">
        <f t="shared" si="5"/>
        <v>0</v>
      </c>
      <c r="I28" s="88">
        <f t="shared" si="6"/>
        <v>0</v>
      </c>
      <c r="J28" s="90" t="e">
        <f t="shared" si="0"/>
        <v>#DIV/0!</v>
      </c>
      <c r="K28" s="12"/>
    </row>
    <row r="29" spans="1:11" x14ac:dyDescent="0.3">
      <c r="A29" s="10">
        <v>27</v>
      </c>
      <c r="B29" s="11" t="s">
        <v>104</v>
      </c>
      <c r="C29" s="87"/>
      <c r="D29" s="91">
        <v>474</v>
      </c>
      <c r="E29" s="92">
        <v>28.44</v>
      </c>
      <c r="F29" s="69"/>
      <c r="G29" s="68"/>
      <c r="H29" s="88">
        <f t="shared" si="5"/>
        <v>0</v>
      </c>
      <c r="I29" s="88">
        <f t="shared" si="6"/>
        <v>0</v>
      </c>
      <c r="J29" s="90" t="e">
        <f t="shared" si="0"/>
        <v>#DIV/0!</v>
      </c>
      <c r="K29" s="12"/>
    </row>
    <row r="30" spans="1:11" x14ac:dyDescent="0.3">
      <c r="A30" s="10">
        <v>28</v>
      </c>
      <c r="B30" s="11" t="s">
        <v>105</v>
      </c>
      <c r="C30" s="87"/>
      <c r="D30" s="91">
        <v>474</v>
      </c>
      <c r="E30" s="92">
        <v>28.44</v>
      </c>
      <c r="F30" s="69"/>
      <c r="G30" s="68"/>
      <c r="H30" s="88">
        <f t="shared" si="5"/>
        <v>0</v>
      </c>
      <c r="I30" s="88">
        <f t="shared" si="6"/>
        <v>0</v>
      </c>
      <c r="J30" s="90" t="e">
        <f t="shared" si="0"/>
        <v>#DIV/0!</v>
      </c>
      <c r="K30" s="12"/>
    </row>
    <row r="31" spans="1:11" x14ac:dyDescent="0.3">
      <c r="A31" s="10">
        <v>29</v>
      </c>
      <c r="B31" s="11" t="s">
        <v>106</v>
      </c>
      <c r="C31" s="87"/>
      <c r="D31" s="91">
        <v>474</v>
      </c>
      <c r="E31" s="92">
        <v>28.44</v>
      </c>
      <c r="F31" s="69"/>
      <c r="G31" s="68"/>
      <c r="H31" s="88">
        <f t="shared" si="5"/>
        <v>0</v>
      </c>
      <c r="I31" s="88">
        <f t="shared" si="6"/>
        <v>0</v>
      </c>
      <c r="J31" s="90" t="e">
        <f t="shared" si="0"/>
        <v>#DIV/0!</v>
      </c>
      <c r="K31" s="12"/>
    </row>
    <row r="32" spans="1:11" x14ac:dyDescent="0.3">
      <c r="A32" s="10">
        <v>30</v>
      </c>
      <c r="B32" s="11" t="s">
        <v>107</v>
      </c>
      <c r="C32" s="87"/>
      <c r="D32" s="91">
        <v>474</v>
      </c>
      <c r="E32" s="92">
        <v>28.44</v>
      </c>
      <c r="F32" s="69"/>
      <c r="G32" s="68"/>
      <c r="H32" s="88">
        <f t="shared" si="5"/>
        <v>0</v>
      </c>
      <c r="I32" s="88">
        <f t="shared" si="6"/>
        <v>0</v>
      </c>
      <c r="J32" s="90" t="e">
        <f t="shared" si="0"/>
        <v>#DIV/0!</v>
      </c>
      <c r="K32" s="12"/>
    </row>
    <row r="33" spans="1:14" x14ac:dyDescent="0.3">
      <c r="A33" s="10">
        <v>31</v>
      </c>
      <c r="B33" s="11" t="s">
        <v>108</v>
      </c>
      <c r="C33" s="87"/>
      <c r="D33" s="91">
        <v>510</v>
      </c>
      <c r="E33" s="92">
        <v>28.44</v>
      </c>
      <c r="F33" s="69"/>
      <c r="G33" s="68"/>
      <c r="H33" s="88">
        <f t="shared" si="5"/>
        <v>0</v>
      </c>
      <c r="I33" s="88">
        <f t="shared" si="6"/>
        <v>0</v>
      </c>
      <c r="J33" s="90" t="e">
        <f t="shared" si="0"/>
        <v>#DIV/0!</v>
      </c>
      <c r="K33" s="12"/>
    </row>
    <row r="34" spans="1:14" x14ac:dyDescent="0.3">
      <c r="A34" s="10">
        <v>32</v>
      </c>
      <c r="B34" s="11" t="s">
        <v>109</v>
      </c>
      <c r="C34" s="87"/>
      <c r="D34" s="91">
        <v>198</v>
      </c>
      <c r="E34" s="92">
        <v>32.880000000000003</v>
      </c>
      <c r="F34" s="69"/>
      <c r="G34" s="68"/>
      <c r="H34" s="88">
        <f t="shared" si="5"/>
        <v>0</v>
      </c>
      <c r="I34" s="88">
        <f t="shared" si="6"/>
        <v>0</v>
      </c>
      <c r="J34" s="90" t="e">
        <f t="shared" si="0"/>
        <v>#DIV/0!</v>
      </c>
      <c r="K34" s="12"/>
    </row>
    <row r="35" spans="1:14" x14ac:dyDescent="0.3">
      <c r="A35" s="10">
        <v>33</v>
      </c>
      <c r="B35" s="11" t="s">
        <v>110</v>
      </c>
      <c r="C35" s="87"/>
      <c r="D35" s="91">
        <v>186</v>
      </c>
      <c r="E35" s="92">
        <v>32.880000000000003</v>
      </c>
      <c r="F35" s="69"/>
      <c r="G35" s="68"/>
      <c r="H35" s="88">
        <f t="shared" si="5"/>
        <v>0</v>
      </c>
      <c r="I35" s="88">
        <f t="shared" si="6"/>
        <v>0</v>
      </c>
      <c r="J35" s="90" t="e">
        <f t="shared" si="0"/>
        <v>#DIV/0!</v>
      </c>
      <c r="K35" s="12"/>
    </row>
    <row r="36" spans="1:14" x14ac:dyDescent="0.3">
      <c r="A36" s="10">
        <v>34</v>
      </c>
      <c r="B36" s="11" t="s">
        <v>111</v>
      </c>
      <c r="C36" s="87"/>
      <c r="D36" s="91">
        <v>60</v>
      </c>
      <c r="E36" s="92">
        <v>32.880000000000003</v>
      </c>
      <c r="F36" s="69"/>
      <c r="G36" s="68"/>
      <c r="H36" s="88">
        <f t="shared" si="5"/>
        <v>0</v>
      </c>
      <c r="I36" s="88">
        <f t="shared" si="6"/>
        <v>0</v>
      </c>
      <c r="J36" s="90" t="e">
        <f t="shared" si="0"/>
        <v>#DIV/0!</v>
      </c>
      <c r="K36" s="12"/>
    </row>
    <row r="37" spans="1:14" x14ac:dyDescent="0.3">
      <c r="A37" s="10">
        <v>35</v>
      </c>
      <c r="B37" s="11" t="s">
        <v>112</v>
      </c>
      <c r="C37" s="87"/>
      <c r="D37" s="91">
        <v>246</v>
      </c>
      <c r="E37" s="92">
        <v>32.880000000000003</v>
      </c>
      <c r="F37" s="69"/>
      <c r="G37" s="68"/>
      <c r="H37" s="88">
        <f t="shared" si="5"/>
        <v>0</v>
      </c>
      <c r="I37" s="88">
        <f t="shared" si="6"/>
        <v>0</v>
      </c>
      <c r="J37" s="90" t="e">
        <f t="shared" si="0"/>
        <v>#DIV/0!</v>
      </c>
      <c r="K37" s="12"/>
    </row>
    <row r="38" spans="1:14" x14ac:dyDescent="0.3">
      <c r="A38" s="10">
        <v>36</v>
      </c>
      <c r="B38" s="11" t="s">
        <v>113</v>
      </c>
      <c r="C38" s="87"/>
      <c r="D38" s="91">
        <v>186</v>
      </c>
      <c r="E38" s="92">
        <v>39</v>
      </c>
      <c r="F38" s="69"/>
      <c r="G38" s="68"/>
      <c r="H38" s="88">
        <f t="shared" si="5"/>
        <v>0</v>
      </c>
      <c r="I38" s="88">
        <f t="shared" si="6"/>
        <v>0</v>
      </c>
      <c r="J38" s="90" t="e">
        <f t="shared" si="0"/>
        <v>#DIV/0!</v>
      </c>
      <c r="K38" s="12"/>
    </row>
    <row r="39" spans="1:14" x14ac:dyDescent="0.3">
      <c r="A39" s="10">
        <v>37</v>
      </c>
      <c r="B39" s="11" t="s">
        <v>114</v>
      </c>
      <c r="C39" s="87"/>
      <c r="D39" s="91">
        <v>186</v>
      </c>
      <c r="E39" s="92">
        <v>39</v>
      </c>
      <c r="F39" s="69"/>
      <c r="G39" s="68"/>
      <c r="H39" s="88">
        <f t="shared" si="5"/>
        <v>0</v>
      </c>
      <c r="I39" s="88">
        <f t="shared" si="6"/>
        <v>0</v>
      </c>
      <c r="J39" s="90" t="e">
        <f t="shared" si="0"/>
        <v>#DIV/0!</v>
      </c>
      <c r="K39" s="12"/>
    </row>
    <row r="40" spans="1:14" x14ac:dyDescent="0.3">
      <c r="A40" s="10">
        <v>38</v>
      </c>
      <c r="B40" s="11" t="s">
        <v>115</v>
      </c>
      <c r="C40" s="87"/>
      <c r="D40" s="91">
        <v>360</v>
      </c>
      <c r="E40" s="92">
        <v>74.11</v>
      </c>
      <c r="F40" s="69"/>
      <c r="G40" s="68"/>
      <c r="H40" s="88">
        <f t="shared" si="5"/>
        <v>0</v>
      </c>
      <c r="I40" s="88">
        <f t="shared" si="6"/>
        <v>0</v>
      </c>
      <c r="J40" s="90" t="e">
        <f t="shared" si="0"/>
        <v>#DIV/0!</v>
      </c>
      <c r="K40" s="12"/>
    </row>
    <row r="41" spans="1:14" x14ac:dyDescent="0.3">
      <c r="A41" s="10">
        <v>39</v>
      </c>
      <c r="B41" s="11" t="s">
        <v>116</v>
      </c>
      <c r="C41" s="87"/>
      <c r="D41" s="91">
        <v>72</v>
      </c>
      <c r="E41" s="92">
        <v>117.36</v>
      </c>
      <c r="F41" s="69"/>
      <c r="G41" s="68"/>
      <c r="H41" s="88">
        <f t="shared" si="5"/>
        <v>0</v>
      </c>
      <c r="I41" s="88">
        <f t="shared" si="6"/>
        <v>0</v>
      </c>
      <c r="J41" s="90" t="e">
        <f t="shared" si="0"/>
        <v>#DIV/0!</v>
      </c>
      <c r="K41" s="12"/>
    </row>
    <row r="42" spans="1:14" x14ac:dyDescent="0.3">
      <c r="A42" s="10">
        <v>40</v>
      </c>
      <c r="B42" s="11" t="s">
        <v>117</v>
      </c>
      <c r="C42" s="87"/>
      <c r="D42" s="91">
        <v>45</v>
      </c>
      <c r="E42" s="92">
        <v>134</v>
      </c>
      <c r="F42" s="69"/>
      <c r="G42" s="68"/>
      <c r="H42" s="88">
        <f t="shared" si="5"/>
        <v>0</v>
      </c>
      <c r="I42" s="88">
        <f t="shared" si="6"/>
        <v>0</v>
      </c>
      <c r="J42" s="90" t="e">
        <f t="shared" si="0"/>
        <v>#DIV/0!</v>
      </c>
      <c r="K42" s="12"/>
    </row>
    <row r="43" spans="1:14" x14ac:dyDescent="0.3">
      <c r="A43" s="10">
        <v>41</v>
      </c>
      <c r="B43" s="11" t="s">
        <v>118</v>
      </c>
      <c r="C43" s="87"/>
      <c r="D43" s="91">
        <v>33</v>
      </c>
      <c r="E43" s="92">
        <v>258.75</v>
      </c>
      <c r="F43" s="69"/>
      <c r="G43" s="68"/>
      <c r="H43" s="88">
        <f t="shared" si="5"/>
        <v>0</v>
      </c>
      <c r="I43" s="88">
        <f t="shared" si="6"/>
        <v>0</v>
      </c>
      <c r="J43" s="90" t="e">
        <f t="shared" si="0"/>
        <v>#DIV/0!</v>
      </c>
      <c r="K43" s="12"/>
    </row>
    <row r="44" spans="1:14" x14ac:dyDescent="0.3">
      <c r="A44" s="10">
        <v>42</v>
      </c>
      <c r="B44" s="11" t="s">
        <v>119</v>
      </c>
      <c r="C44" s="87"/>
      <c r="D44" s="91">
        <v>75</v>
      </c>
      <c r="E44" s="92">
        <v>292.5</v>
      </c>
      <c r="F44" s="69"/>
      <c r="G44" s="68"/>
      <c r="H44" s="88">
        <f t="shared" si="5"/>
        <v>0</v>
      </c>
      <c r="I44" s="88">
        <f t="shared" si="6"/>
        <v>0</v>
      </c>
      <c r="J44" s="90" t="e">
        <f t="shared" si="0"/>
        <v>#DIV/0!</v>
      </c>
      <c r="K44" s="12"/>
    </row>
    <row r="45" spans="1:14" ht="14.5" customHeight="1" x14ac:dyDescent="0.3">
      <c r="A45" s="116" t="s">
        <v>5</v>
      </c>
      <c r="B45" s="117"/>
      <c r="C45" s="13"/>
      <c r="D45" s="13"/>
      <c r="E45" s="67">
        <f>SUMPRODUCT($D$3:$D$44,E3:E44)</f>
        <v>418364.25</v>
      </c>
      <c r="F45" s="45">
        <f t="shared" ref="F45:G45" si="7">SUMPRODUCT($D$3:$D$44,F3:F44)</f>
        <v>0</v>
      </c>
      <c r="G45" s="45">
        <f t="shared" si="7"/>
        <v>0</v>
      </c>
      <c r="H45" s="43">
        <f>SUM(H3:H44)</f>
        <v>0</v>
      </c>
      <c r="I45" s="44">
        <f>SUM(I3:I44)</f>
        <v>0</v>
      </c>
      <c r="J45" s="80" t="e">
        <f t="shared" si="0"/>
        <v>#DIV/0!</v>
      </c>
      <c r="K45" s="13"/>
    </row>
    <row r="46" spans="1:14" ht="14.5" customHeight="1" x14ac:dyDescent="0.3">
      <c r="A46" s="119" t="s">
        <v>152</v>
      </c>
      <c r="B46" s="119"/>
      <c r="C46" s="119"/>
      <c r="D46" s="119"/>
      <c r="E46" s="82">
        <f>SUMPRODUCT(C3:C44,I3:I44)</f>
        <v>0</v>
      </c>
      <c r="F46" s="120"/>
      <c r="G46" s="121"/>
      <c r="H46" s="121"/>
      <c r="I46" s="121"/>
      <c r="J46" s="121"/>
      <c r="K46" s="122"/>
    </row>
    <row r="47" spans="1:14" ht="14.5" customHeight="1" x14ac:dyDescent="0.3">
      <c r="A47" s="83"/>
      <c r="B47" s="83"/>
      <c r="C47" s="83"/>
      <c r="D47" s="83"/>
      <c r="E47" s="84"/>
      <c r="F47" s="85"/>
      <c r="G47" s="85"/>
      <c r="H47" s="85"/>
      <c r="I47" s="81"/>
      <c r="J47" s="81"/>
      <c r="K47" s="81"/>
      <c r="L47" s="81"/>
      <c r="M47" s="81"/>
      <c r="N47" s="81"/>
    </row>
    <row r="48" spans="1:14" s="19" customFormat="1" ht="32.25" customHeight="1" x14ac:dyDescent="0.35">
      <c r="B48" s="118" t="s">
        <v>151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</row>
    <row r="49" spans="2:17" s="19" customFormat="1" ht="65.150000000000006" customHeight="1" x14ac:dyDescent="0.35">
      <c r="B49" s="9" t="s">
        <v>11</v>
      </c>
      <c r="C49" s="86" t="s">
        <v>154</v>
      </c>
      <c r="D49" s="9" t="s">
        <v>67</v>
      </c>
      <c r="E49" s="9" t="s">
        <v>149</v>
      </c>
      <c r="F49" s="9" t="s">
        <v>37</v>
      </c>
      <c r="G49" s="9" t="s">
        <v>40</v>
      </c>
      <c r="H49" s="9" t="s">
        <v>33</v>
      </c>
      <c r="I49" s="9" t="s">
        <v>57</v>
      </c>
      <c r="J49" s="9" t="s">
        <v>55</v>
      </c>
      <c r="K49" s="9" t="s">
        <v>56</v>
      </c>
      <c r="L49" s="9" t="s">
        <v>1</v>
      </c>
      <c r="M49" s="9" t="s">
        <v>7</v>
      </c>
      <c r="N49" s="9" t="s">
        <v>12</v>
      </c>
      <c r="O49" s="123" t="s">
        <v>63</v>
      </c>
      <c r="P49" s="124"/>
      <c r="Q49" s="124"/>
    </row>
    <row r="50" spans="2:17" s="19" customFormat="1" ht="14.5" customHeight="1" x14ac:dyDescent="0.35">
      <c r="B50" s="20" t="s">
        <v>70</v>
      </c>
      <c r="C50" s="87"/>
      <c r="D50" s="21"/>
      <c r="E50" s="21"/>
      <c r="F50" s="22"/>
      <c r="G50" s="21"/>
      <c r="H50" s="21"/>
      <c r="I50" s="75"/>
      <c r="J50" s="75"/>
      <c r="K50" s="70">
        <f>I50+J50</f>
        <v>0</v>
      </c>
      <c r="L50" s="70">
        <f t="shared" ref="L50:L52" si="8">K50*E50*D50</f>
        <v>0</v>
      </c>
      <c r="M50" s="77" t="e">
        <f>L50/$D$95</f>
        <v>#DIV/0!</v>
      </c>
      <c r="N50" s="23"/>
      <c r="O50" s="123"/>
      <c r="P50" s="124"/>
      <c r="Q50" s="124"/>
    </row>
    <row r="51" spans="2:17" s="19" customFormat="1" ht="13" customHeight="1" x14ac:dyDescent="0.35">
      <c r="B51" s="20" t="s">
        <v>71</v>
      </c>
      <c r="C51" s="87"/>
      <c r="D51" s="21"/>
      <c r="E51" s="21"/>
      <c r="F51" s="22"/>
      <c r="G51" s="21"/>
      <c r="H51" s="21"/>
      <c r="I51" s="75"/>
      <c r="J51" s="75"/>
      <c r="K51" s="70">
        <f>I51+J51</f>
        <v>0</v>
      </c>
      <c r="L51" s="70">
        <f t="shared" si="8"/>
        <v>0</v>
      </c>
      <c r="M51" s="77" t="e">
        <f t="shared" ref="M51:M66" si="9">L51/$D$95</f>
        <v>#DIV/0!</v>
      </c>
      <c r="N51" s="23"/>
      <c r="O51" s="123"/>
      <c r="P51" s="124"/>
      <c r="Q51" s="124"/>
    </row>
    <row r="52" spans="2:17" s="19" customFormat="1" ht="13" x14ac:dyDescent="0.35">
      <c r="B52" s="20" t="s">
        <v>72</v>
      </c>
      <c r="C52" s="87"/>
      <c r="D52" s="21"/>
      <c r="E52" s="21"/>
      <c r="F52" s="22"/>
      <c r="G52" s="21"/>
      <c r="H52" s="21"/>
      <c r="I52" s="75"/>
      <c r="J52" s="75"/>
      <c r="K52" s="70">
        <f t="shared" ref="K52" si="10">I52+J52</f>
        <v>0</v>
      </c>
      <c r="L52" s="70">
        <f t="shared" si="8"/>
        <v>0</v>
      </c>
      <c r="M52" s="77" t="e">
        <f t="shared" si="9"/>
        <v>#DIV/0!</v>
      </c>
      <c r="N52" s="23"/>
      <c r="O52" s="123"/>
      <c r="P52" s="124"/>
      <c r="Q52" s="124"/>
    </row>
    <row r="53" spans="2:17" s="19" customFormat="1" ht="13" x14ac:dyDescent="0.35">
      <c r="B53" s="20" t="s">
        <v>73</v>
      </c>
      <c r="C53" s="87"/>
      <c r="D53" s="21"/>
      <c r="E53" s="21"/>
      <c r="F53" s="22"/>
      <c r="G53" s="21"/>
      <c r="H53" s="21"/>
      <c r="I53" s="75"/>
      <c r="J53" s="75"/>
      <c r="K53" s="70">
        <f t="shared" ref="K53:K64" si="11">I53+J53</f>
        <v>0</v>
      </c>
      <c r="L53" s="70">
        <f t="shared" ref="L53:L64" si="12">K53*E53*D53</f>
        <v>0</v>
      </c>
      <c r="M53" s="77" t="e">
        <f t="shared" si="9"/>
        <v>#DIV/0!</v>
      </c>
      <c r="N53" s="23"/>
      <c r="O53" s="24"/>
      <c r="P53" s="24"/>
      <c r="Q53" s="24"/>
    </row>
    <row r="54" spans="2:17" s="19" customFormat="1" ht="13" x14ac:dyDescent="0.35">
      <c r="B54" s="20" t="s">
        <v>74</v>
      </c>
      <c r="C54" s="87"/>
      <c r="D54" s="21"/>
      <c r="E54" s="21"/>
      <c r="F54" s="22"/>
      <c r="G54" s="21"/>
      <c r="H54" s="21"/>
      <c r="I54" s="75"/>
      <c r="J54" s="75"/>
      <c r="K54" s="70">
        <f t="shared" si="11"/>
        <v>0</v>
      </c>
      <c r="L54" s="70">
        <f t="shared" si="12"/>
        <v>0</v>
      </c>
      <c r="M54" s="77" t="e">
        <f t="shared" si="9"/>
        <v>#DIV/0!</v>
      </c>
      <c r="N54" s="23"/>
      <c r="O54" s="24"/>
      <c r="P54" s="24"/>
      <c r="Q54" s="24"/>
    </row>
    <row r="55" spans="2:17" s="19" customFormat="1" ht="13" x14ac:dyDescent="0.35">
      <c r="B55" s="20" t="s">
        <v>61</v>
      </c>
      <c r="C55" s="87"/>
      <c r="D55" s="21"/>
      <c r="E55" s="21"/>
      <c r="F55" s="22"/>
      <c r="G55" s="21"/>
      <c r="H55" s="21"/>
      <c r="I55" s="75"/>
      <c r="J55" s="75"/>
      <c r="K55" s="70">
        <f t="shared" ref="K55:K61" si="13">I55+J55</f>
        <v>0</v>
      </c>
      <c r="L55" s="70">
        <f t="shared" ref="L55:L61" si="14">K55*E55*D55</f>
        <v>0</v>
      </c>
      <c r="M55" s="77" t="e">
        <f t="shared" ref="M55:M61" si="15">L55/$D$95</f>
        <v>#DIV/0!</v>
      </c>
      <c r="N55" s="23"/>
      <c r="O55" s="24"/>
      <c r="P55" s="24"/>
      <c r="Q55" s="24"/>
    </row>
    <row r="56" spans="2:17" s="19" customFormat="1" ht="13" x14ac:dyDescent="0.35">
      <c r="B56" s="20" t="s">
        <v>61</v>
      </c>
      <c r="C56" s="87"/>
      <c r="D56" s="21"/>
      <c r="E56" s="21"/>
      <c r="F56" s="22"/>
      <c r="G56" s="21"/>
      <c r="H56" s="21"/>
      <c r="I56" s="75"/>
      <c r="J56" s="75"/>
      <c r="K56" s="70">
        <f t="shared" si="13"/>
        <v>0</v>
      </c>
      <c r="L56" s="70">
        <f t="shared" si="14"/>
        <v>0</v>
      </c>
      <c r="M56" s="77" t="e">
        <f t="shared" si="15"/>
        <v>#DIV/0!</v>
      </c>
      <c r="N56" s="23"/>
      <c r="O56" s="24"/>
      <c r="P56" s="24"/>
      <c r="Q56" s="24"/>
    </row>
    <row r="57" spans="2:17" s="19" customFormat="1" ht="13" x14ac:dyDescent="0.35">
      <c r="B57" s="20" t="s">
        <v>61</v>
      </c>
      <c r="C57" s="87"/>
      <c r="D57" s="21"/>
      <c r="E57" s="21"/>
      <c r="F57" s="22"/>
      <c r="G57" s="21"/>
      <c r="H57" s="21"/>
      <c r="I57" s="75"/>
      <c r="J57" s="75"/>
      <c r="K57" s="70">
        <f t="shared" si="13"/>
        <v>0</v>
      </c>
      <c r="L57" s="70">
        <f t="shared" si="14"/>
        <v>0</v>
      </c>
      <c r="M57" s="77" t="e">
        <f t="shared" si="15"/>
        <v>#DIV/0!</v>
      </c>
      <c r="N57" s="23"/>
      <c r="O57" s="24"/>
      <c r="P57" s="24"/>
      <c r="Q57" s="24"/>
    </row>
    <row r="58" spans="2:17" s="19" customFormat="1" ht="13" x14ac:dyDescent="0.35">
      <c r="B58" s="20" t="s">
        <v>61</v>
      </c>
      <c r="C58" s="87"/>
      <c r="D58" s="21"/>
      <c r="E58" s="21"/>
      <c r="F58" s="22"/>
      <c r="G58" s="21"/>
      <c r="H58" s="21"/>
      <c r="I58" s="75"/>
      <c r="J58" s="75"/>
      <c r="K58" s="70">
        <f t="shared" si="13"/>
        <v>0</v>
      </c>
      <c r="L58" s="70">
        <f t="shared" si="14"/>
        <v>0</v>
      </c>
      <c r="M58" s="77" t="e">
        <f t="shared" si="15"/>
        <v>#DIV/0!</v>
      </c>
      <c r="N58" s="23"/>
      <c r="O58" s="24"/>
      <c r="P58" s="24"/>
      <c r="Q58" s="24"/>
    </row>
    <row r="59" spans="2:17" s="19" customFormat="1" ht="13" x14ac:dyDescent="0.35">
      <c r="B59" s="20" t="s">
        <v>61</v>
      </c>
      <c r="C59" s="87"/>
      <c r="D59" s="21"/>
      <c r="E59" s="21"/>
      <c r="F59" s="22"/>
      <c r="G59" s="21"/>
      <c r="H59" s="21"/>
      <c r="I59" s="75"/>
      <c r="J59" s="75"/>
      <c r="K59" s="70">
        <f t="shared" si="13"/>
        <v>0</v>
      </c>
      <c r="L59" s="70">
        <f t="shared" si="14"/>
        <v>0</v>
      </c>
      <c r="M59" s="77" t="e">
        <f t="shared" si="15"/>
        <v>#DIV/0!</v>
      </c>
      <c r="N59" s="23"/>
      <c r="O59" s="24"/>
      <c r="P59" s="24"/>
      <c r="Q59" s="24"/>
    </row>
    <row r="60" spans="2:17" s="19" customFormat="1" ht="13" x14ac:dyDescent="0.35">
      <c r="B60" s="20" t="s">
        <v>61</v>
      </c>
      <c r="C60" s="87"/>
      <c r="D60" s="21"/>
      <c r="E60" s="21"/>
      <c r="F60" s="22"/>
      <c r="G60" s="21"/>
      <c r="H60" s="21"/>
      <c r="I60" s="75"/>
      <c r="J60" s="75"/>
      <c r="K60" s="70">
        <f t="shared" si="13"/>
        <v>0</v>
      </c>
      <c r="L60" s="70">
        <f t="shared" si="14"/>
        <v>0</v>
      </c>
      <c r="M60" s="77" t="e">
        <f t="shared" si="15"/>
        <v>#DIV/0!</v>
      </c>
      <c r="N60" s="23"/>
      <c r="O60" s="24"/>
      <c r="P60" s="24"/>
      <c r="Q60" s="24"/>
    </row>
    <row r="61" spans="2:17" s="19" customFormat="1" ht="13" x14ac:dyDescent="0.35">
      <c r="B61" s="20" t="s">
        <v>61</v>
      </c>
      <c r="C61" s="87"/>
      <c r="D61" s="21"/>
      <c r="E61" s="21"/>
      <c r="F61" s="22"/>
      <c r="G61" s="21"/>
      <c r="H61" s="21"/>
      <c r="I61" s="75"/>
      <c r="J61" s="75"/>
      <c r="K61" s="70">
        <f t="shared" si="13"/>
        <v>0</v>
      </c>
      <c r="L61" s="70">
        <f t="shared" si="14"/>
        <v>0</v>
      </c>
      <c r="M61" s="77" t="e">
        <f t="shared" si="15"/>
        <v>#DIV/0!</v>
      </c>
      <c r="N61" s="23"/>
      <c r="O61" s="24"/>
      <c r="P61" s="24"/>
      <c r="Q61" s="24"/>
    </row>
    <row r="62" spans="2:17" s="19" customFormat="1" ht="13" x14ac:dyDescent="0.35">
      <c r="B62" s="20" t="s">
        <v>61</v>
      </c>
      <c r="C62" s="87"/>
      <c r="D62" s="21"/>
      <c r="E62" s="21"/>
      <c r="F62" s="22"/>
      <c r="G62" s="21"/>
      <c r="H62" s="21"/>
      <c r="I62" s="75"/>
      <c r="J62" s="75"/>
      <c r="K62" s="70">
        <f t="shared" si="11"/>
        <v>0</v>
      </c>
      <c r="L62" s="70">
        <f t="shared" si="12"/>
        <v>0</v>
      </c>
      <c r="M62" s="77" t="e">
        <f t="shared" si="9"/>
        <v>#DIV/0!</v>
      </c>
      <c r="N62" s="23"/>
      <c r="O62" s="24"/>
      <c r="P62" s="24"/>
      <c r="Q62" s="24"/>
    </row>
    <row r="63" spans="2:17" s="19" customFormat="1" ht="13" x14ac:dyDescent="0.35">
      <c r="B63" s="20" t="s">
        <v>61</v>
      </c>
      <c r="C63" s="87"/>
      <c r="D63" s="21"/>
      <c r="E63" s="21"/>
      <c r="F63" s="22"/>
      <c r="G63" s="21"/>
      <c r="H63" s="21"/>
      <c r="I63" s="75"/>
      <c r="J63" s="75"/>
      <c r="K63" s="70">
        <f t="shared" si="11"/>
        <v>0</v>
      </c>
      <c r="L63" s="70">
        <f t="shared" si="12"/>
        <v>0</v>
      </c>
      <c r="M63" s="77" t="e">
        <f t="shared" si="9"/>
        <v>#DIV/0!</v>
      </c>
      <c r="N63" s="23"/>
      <c r="O63" s="24"/>
      <c r="P63" s="24"/>
      <c r="Q63" s="24"/>
    </row>
    <row r="64" spans="2:17" s="19" customFormat="1" ht="13" x14ac:dyDescent="0.35">
      <c r="B64" s="20" t="s">
        <v>61</v>
      </c>
      <c r="C64" s="87"/>
      <c r="D64" s="21"/>
      <c r="E64" s="21"/>
      <c r="F64" s="22"/>
      <c r="G64" s="21"/>
      <c r="H64" s="21"/>
      <c r="I64" s="75"/>
      <c r="J64" s="75"/>
      <c r="K64" s="70">
        <f t="shared" si="11"/>
        <v>0</v>
      </c>
      <c r="L64" s="70">
        <f t="shared" si="12"/>
        <v>0</v>
      </c>
      <c r="M64" s="77" t="e">
        <f t="shared" si="9"/>
        <v>#DIV/0!</v>
      </c>
      <c r="N64" s="23"/>
    </row>
    <row r="65" spans="2:17" s="19" customFormat="1" ht="13" x14ac:dyDescent="0.35">
      <c r="B65" s="25" t="s">
        <v>34</v>
      </c>
      <c r="C65" s="25"/>
      <c r="D65" s="26"/>
      <c r="E65" s="13"/>
      <c r="F65" s="27"/>
      <c r="G65" s="13"/>
      <c r="H65" s="13"/>
      <c r="I65" s="13"/>
      <c r="J65" s="28"/>
      <c r="K65" s="46"/>
      <c r="L65" s="71">
        <f>SUMPRODUCT(C50:C64,L50:L64)</f>
        <v>0</v>
      </c>
      <c r="M65" s="78" t="e">
        <f t="shared" si="9"/>
        <v>#DIV/0!</v>
      </c>
      <c r="N65" s="13"/>
    </row>
    <row r="66" spans="2:17" s="19" customFormat="1" ht="13" x14ac:dyDescent="0.35">
      <c r="B66" s="25" t="s">
        <v>39</v>
      </c>
      <c r="C66" s="25"/>
      <c r="D66" s="26"/>
      <c r="E66" s="13"/>
      <c r="F66" s="27"/>
      <c r="G66" s="13"/>
      <c r="H66" s="13"/>
      <c r="I66" s="13"/>
      <c r="J66" s="28"/>
      <c r="K66" s="46"/>
      <c r="L66" s="72">
        <f>SUM(L50:L64)</f>
        <v>0</v>
      </c>
      <c r="M66" s="78" t="e">
        <f t="shared" si="9"/>
        <v>#DIV/0!</v>
      </c>
      <c r="N66" s="13"/>
    </row>
    <row r="67" spans="2:17" s="19" customFormat="1" x14ac:dyDescent="0.35"/>
    <row r="68" spans="2:17" s="29" customFormat="1" ht="14.5" x14ac:dyDescent="0.35">
      <c r="B68" s="125" t="s">
        <v>68</v>
      </c>
      <c r="C68" s="126"/>
      <c r="D68" s="126"/>
      <c r="E68" s="126"/>
      <c r="F68" s="126"/>
      <c r="G68" s="126"/>
      <c r="H68" s="126"/>
    </row>
    <row r="69" spans="2:17" s="29" customFormat="1" ht="13" x14ac:dyDescent="0.35">
      <c r="B69" s="9" t="s">
        <v>10</v>
      </c>
      <c r="C69" s="9"/>
      <c r="D69" s="9" t="s">
        <v>1</v>
      </c>
      <c r="E69" s="9" t="s">
        <v>7</v>
      </c>
      <c r="F69" s="109" t="s">
        <v>12</v>
      </c>
      <c r="G69" s="110"/>
      <c r="H69" s="111"/>
    </row>
    <row r="70" spans="2:17" s="29" customFormat="1" ht="13" x14ac:dyDescent="0.35">
      <c r="B70" s="20" t="s">
        <v>64</v>
      </c>
      <c r="C70" s="9"/>
      <c r="D70" s="73"/>
      <c r="E70" s="77" t="e">
        <f>D70/$D$95</f>
        <v>#DIV/0!</v>
      </c>
      <c r="F70" s="30"/>
      <c r="G70" s="31"/>
      <c r="H70" s="32"/>
    </row>
    <row r="71" spans="2:17" s="29" customFormat="1" x14ac:dyDescent="0.35"/>
    <row r="72" spans="2:17" s="29" customFormat="1" x14ac:dyDescent="0.35"/>
    <row r="73" spans="2:17" s="29" customFormat="1" ht="22.75" customHeight="1" x14ac:dyDescent="0.35">
      <c r="B73" s="125" t="s">
        <v>35</v>
      </c>
      <c r="C73" s="126"/>
      <c r="D73" s="126"/>
      <c r="E73" s="126"/>
      <c r="F73" s="126"/>
      <c r="G73" s="126"/>
      <c r="H73" s="126"/>
    </row>
    <row r="74" spans="2:17" s="29" customFormat="1" ht="44.5" x14ac:dyDescent="0.35">
      <c r="B74" s="9" t="s">
        <v>75</v>
      </c>
      <c r="C74" s="9"/>
      <c r="D74" s="9" t="s">
        <v>1</v>
      </c>
      <c r="E74" s="9" t="s">
        <v>7</v>
      </c>
      <c r="F74" s="109" t="s">
        <v>12</v>
      </c>
      <c r="G74" s="110"/>
      <c r="H74" s="111"/>
      <c r="I74" s="33"/>
      <c r="J74" s="34"/>
      <c r="K74" s="34"/>
      <c r="L74" s="34"/>
      <c r="M74" s="34"/>
      <c r="N74" s="34"/>
      <c r="O74" s="34"/>
      <c r="P74" s="34"/>
      <c r="Q74" s="34"/>
    </row>
    <row r="75" spans="2:17" s="29" customFormat="1" ht="13" x14ac:dyDescent="0.35">
      <c r="B75" s="20" t="s">
        <v>9</v>
      </c>
      <c r="C75" s="20"/>
      <c r="D75" s="73"/>
      <c r="E75" s="77" t="e">
        <f>D75/$D$95</f>
        <v>#DIV/0!</v>
      </c>
      <c r="F75" s="30"/>
      <c r="G75" s="31"/>
      <c r="H75" s="32"/>
    </row>
    <row r="76" spans="2:17" s="29" customFormat="1" ht="13" customHeight="1" x14ac:dyDescent="0.35">
      <c r="B76" s="20" t="s">
        <v>76</v>
      </c>
      <c r="C76" s="20"/>
      <c r="D76" s="73"/>
      <c r="E76" s="77" t="e">
        <f>D76/$D$95</f>
        <v>#DIV/0!</v>
      </c>
      <c r="F76" s="30"/>
      <c r="G76" s="31"/>
      <c r="H76" s="32"/>
      <c r="I76" s="33"/>
      <c r="J76" s="33"/>
      <c r="K76" s="35"/>
      <c r="L76" s="35"/>
      <c r="M76" s="35"/>
      <c r="N76" s="35"/>
      <c r="O76" s="35"/>
      <c r="P76" s="35"/>
      <c r="Q76" s="35"/>
    </row>
    <row r="77" spans="2:17" s="29" customFormat="1" ht="13" customHeight="1" x14ac:dyDescent="0.35">
      <c r="B77" s="20" t="s">
        <v>66</v>
      </c>
      <c r="C77" s="20"/>
      <c r="D77" s="73"/>
      <c r="E77" s="77" t="e">
        <f>D77/$D$95</f>
        <v>#DIV/0!</v>
      </c>
      <c r="F77" s="30"/>
      <c r="G77" s="31"/>
      <c r="H77" s="32"/>
      <c r="I77" s="33"/>
      <c r="J77" s="33"/>
    </row>
    <row r="78" spans="2:17" s="29" customFormat="1" ht="13" x14ac:dyDescent="0.35">
      <c r="B78" s="20" t="s">
        <v>77</v>
      </c>
      <c r="C78" s="20"/>
      <c r="D78" s="73"/>
      <c r="E78" s="77" t="e">
        <f>D78/$D$95</f>
        <v>#DIV/0!</v>
      </c>
      <c r="F78" s="30"/>
      <c r="G78" s="31"/>
      <c r="H78" s="32"/>
    </row>
    <row r="79" spans="2:17" s="29" customFormat="1" ht="13" x14ac:dyDescent="0.35">
      <c r="B79" s="20" t="s">
        <v>65</v>
      </c>
      <c r="C79" s="20"/>
      <c r="D79" s="73"/>
      <c r="E79" s="77" t="e">
        <f>D79/$D$95</f>
        <v>#DIV/0!</v>
      </c>
      <c r="F79" s="30"/>
      <c r="G79" s="31"/>
      <c r="H79" s="32"/>
    </row>
    <row r="80" spans="2:17" s="29" customFormat="1" ht="13" x14ac:dyDescent="0.35">
      <c r="B80" s="20" t="s">
        <v>61</v>
      </c>
      <c r="C80" s="20"/>
      <c r="D80" s="73"/>
      <c r="E80" s="77" t="e">
        <f t="shared" ref="E80:E86" si="16">D80/$D$95</f>
        <v>#DIV/0!</v>
      </c>
      <c r="F80" s="30"/>
      <c r="G80" s="31"/>
      <c r="H80" s="32"/>
    </row>
    <row r="81" spans="2:8" s="29" customFormat="1" ht="13" x14ac:dyDescent="0.35">
      <c r="B81" s="20" t="s">
        <v>61</v>
      </c>
      <c r="C81" s="20"/>
      <c r="D81" s="73"/>
      <c r="E81" s="77" t="e">
        <f t="shared" si="16"/>
        <v>#DIV/0!</v>
      </c>
      <c r="F81" s="30"/>
      <c r="G81" s="31"/>
      <c r="H81" s="32"/>
    </row>
    <row r="82" spans="2:8" s="29" customFormat="1" ht="13" x14ac:dyDescent="0.35">
      <c r="B82" s="20" t="s">
        <v>61</v>
      </c>
      <c r="C82" s="20"/>
      <c r="D82" s="73"/>
      <c r="E82" s="77" t="e">
        <f t="shared" si="16"/>
        <v>#DIV/0!</v>
      </c>
      <c r="F82" s="30"/>
      <c r="G82" s="31"/>
      <c r="H82" s="32"/>
    </row>
    <row r="83" spans="2:8" s="29" customFormat="1" ht="13" x14ac:dyDescent="0.35">
      <c r="B83" s="20" t="s">
        <v>61</v>
      </c>
      <c r="C83" s="20"/>
      <c r="D83" s="73"/>
      <c r="E83" s="77" t="e">
        <f t="shared" si="16"/>
        <v>#DIV/0!</v>
      </c>
      <c r="F83" s="30"/>
      <c r="G83" s="31"/>
      <c r="H83" s="32"/>
    </row>
    <row r="84" spans="2:8" s="29" customFormat="1" ht="13" x14ac:dyDescent="0.35">
      <c r="B84" s="20" t="s">
        <v>61</v>
      </c>
      <c r="C84" s="20"/>
      <c r="D84" s="73"/>
      <c r="E84" s="77" t="e">
        <f t="shared" si="16"/>
        <v>#DIV/0!</v>
      </c>
      <c r="F84" s="30"/>
      <c r="G84" s="31"/>
      <c r="H84" s="32"/>
    </row>
    <row r="85" spans="2:8" s="29" customFormat="1" ht="13" x14ac:dyDescent="0.35">
      <c r="B85" s="20" t="s">
        <v>61</v>
      </c>
      <c r="C85" s="20"/>
      <c r="D85" s="73"/>
      <c r="E85" s="77" t="e">
        <f t="shared" si="16"/>
        <v>#DIV/0!</v>
      </c>
      <c r="F85" s="30"/>
      <c r="G85" s="31"/>
      <c r="H85" s="32"/>
    </row>
    <row r="86" spans="2:8" s="29" customFormat="1" ht="13" x14ac:dyDescent="0.35">
      <c r="B86" s="20" t="s">
        <v>61</v>
      </c>
      <c r="C86" s="20"/>
      <c r="D86" s="73"/>
      <c r="E86" s="77" t="e">
        <f t="shared" si="16"/>
        <v>#DIV/0!</v>
      </c>
      <c r="F86" s="30"/>
      <c r="G86" s="31"/>
      <c r="H86" s="32"/>
    </row>
    <row r="87" spans="2:8" s="29" customFormat="1" ht="13" x14ac:dyDescent="0.35">
      <c r="B87" s="20" t="s">
        <v>61</v>
      </c>
      <c r="C87" s="20"/>
      <c r="D87" s="73"/>
      <c r="E87" s="77" t="e">
        <f t="shared" ref="E87:E89" si="17">D87/$D$95</f>
        <v>#DIV/0!</v>
      </c>
      <c r="F87" s="30"/>
      <c r="G87" s="31"/>
      <c r="H87" s="32"/>
    </row>
    <row r="88" spans="2:8" s="29" customFormat="1" ht="13" x14ac:dyDescent="0.35">
      <c r="B88" s="20" t="s">
        <v>61</v>
      </c>
      <c r="C88" s="20"/>
      <c r="D88" s="73"/>
      <c r="E88" s="77" t="e">
        <f t="shared" si="17"/>
        <v>#DIV/0!</v>
      </c>
      <c r="F88" s="30"/>
      <c r="G88" s="31"/>
      <c r="H88" s="32"/>
    </row>
    <row r="89" spans="2:8" s="29" customFormat="1" ht="13" x14ac:dyDescent="0.35">
      <c r="B89" s="20" t="s">
        <v>61</v>
      </c>
      <c r="C89" s="20"/>
      <c r="D89" s="73"/>
      <c r="E89" s="77" t="e">
        <f t="shared" si="17"/>
        <v>#DIV/0!</v>
      </c>
      <c r="F89" s="30"/>
      <c r="G89" s="31"/>
      <c r="H89" s="32"/>
    </row>
    <row r="90" spans="2:8" s="29" customFormat="1" ht="13" x14ac:dyDescent="0.35">
      <c r="B90" s="13" t="s">
        <v>5</v>
      </c>
      <c r="C90" s="13"/>
      <c r="D90" s="74">
        <f>SUM(D75:D89)</f>
        <v>0</v>
      </c>
      <c r="E90" s="78" t="e">
        <f>D90/$D$95</f>
        <v>#DIV/0!</v>
      </c>
      <c r="F90" s="112"/>
      <c r="G90" s="113"/>
      <c r="H90" s="114"/>
    </row>
    <row r="91" spans="2:8" s="29" customFormat="1" x14ac:dyDescent="0.35"/>
    <row r="92" spans="2:8" s="29" customFormat="1" x14ac:dyDescent="0.35"/>
    <row r="93" spans="2:8" s="29" customFormat="1" ht="22.75" customHeight="1" x14ac:dyDescent="0.35">
      <c r="B93" s="115" t="s">
        <v>13</v>
      </c>
      <c r="C93" s="115"/>
      <c r="D93" s="115"/>
      <c r="E93" s="115"/>
    </row>
    <row r="94" spans="2:8" s="29" customFormat="1" ht="14.5" x14ac:dyDescent="0.35">
      <c r="B94" s="36" t="s">
        <v>14</v>
      </c>
      <c r="C94" s="37"/>
      <c r="D94" s="76">
        <f>H45</f>
        <v>0</v>
      </c>
      <c r="E94" s="38"/>
    </row>
    <row r="95" spans="2:8" s="29" customFormat="1" ht="14.5" x14ac:dyDescent="0.35">
      <c r="B95" s="36" t="s">
        <v>15</v>
      </c>
      <c r="C95" s="39"/>
      <c r="D95" s="76">
        <f>I45+D90+L66</f>
        <v>0</v>
      </c>
      <c r="E95" s="79" t="e">
        <f>D95/$D$94</f>
        <v>#DIV/0!</v>
      </c>
    </row>
    <row r="96" spans="2:8" s="29" customFormat="1" ht="14.5" x14ac:dyDescent="0.35">
      <c r="B96" s="36" t="s">
        <v>16</v>
      </c>
      <c r="C96" s="36"/>
      <c r="D96" s="76">
        <f>D94-D95</f>
        <v>0</v>
      </c>
      <c r="E96" s="79" t="e">
        <f>D96/$D$94</f>
        <v>#DIV/0!</v>
      </c>
    </row>
    <row r="97" spans="1:11" s="29" customFormat="1" ht="14.5" x14ac:dyDescent="0.35">
      <c r="B97" s="41"/>
      <c r="C97" s="41"/>
      <c r="D97" s="41"/>
      <c r="E97" s="41"/>
    </row>
    <row r="98" spans="1:11" s="29" customFormat="1" ht="14.5" x14ac:dyDescent="0.35">
      <c r="B98" s="36" t="s">
        <v>36</v>
      </c>
      <c r="C98" s="42"/>
      <c r="D98" s="76">
        <f>L65+E46</f>
        <v>0</v>
      </c>
      <c r="E98" s="40"/>
    </row>
    <row r="99" spans="1:11" x14ac:dyDescent="0.3">
      <c r="A99" s="14"/>
      <c r="B99" s="15"/>
      <c r="C99" s="15"/>
      <c r="D99" s="16"/>
      <c r="E99" s="16"/>
      <c r="F99" s="17"/>
      <c r="G99" s="18"/>
      <c r="H99" s="18"/>
      <c r="I99" s="18"/>
      <c r="J99" s="18"/>
      <c r="K99" s="18"/>
    </row>
  </sheetData>
  <sheetProtection insertRows="0"/>
  <mergeCells count="12">
    <mergeCell ref="O49:Q52"/>
    <mergeCell ref="B68:H68"/>
    <mergeCell ref="F69:H69"/>
    <mergeCell ref="A1:K1"/>
    <mergeCell ref="B73:H73"/>
    <mergeCell ref="F74:H74"/>
    <mergeCell ref="F90:H90"/>
    <mergeCell ref="B93:E93"/>
    <mergeCell ref="A45:B45"/>
    <mergeCell ref="B48:N48"/>
    <mergeCell ref="A46:D46"/>
    <mergeCell ref="F46:K4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5"/>
  <sheetViews>
    <sheetView zoomScaleNormal="100" workbookViewId="0">
      <selection activeCell="B25" sqref="B25:E25"/>
    </sheetView>
  </sheetViews>
  <sheetFormatPr defaultColWidth="8.7265625" defaultRowHeight="14.5" x14ac:dyDescent="0.35"/>
  <cols>
    <col min="1" max="1" width="8.7265625" style="48"/>
    <col min="2" max="2" width="46.453125" style="48" customWidth="1"/>
    <col min="3" max="16384" width="8.7265625" style="48"/>
  </cols>
  <sheetData>
    <row r="2" spans="2:17" ht="14.5" customHeight="1" x14ac:dyDescent="0.35">
      <c r="B2" s="129" t="s">
        <v>32</v>
      </c>
      <c r="C2" s="129"/>
      <c r="D2" s="129"/>
      <c r="E2" s="129"/>
      <c r="F2" s="47"/>
      <c r="G2" s="130" t="s">
        <v>121</v>
      </c>
      <c r="H2" s="130"/>
      <c r="I2" s="130"/>
      <c r="J2" s="130"/>
      <c r="K2" s="130"/>
      <c r="L2" s="130"/>
      <c r="M2" s="130"/>
      <c r="N2" s="130"/>
    </row>
    <row r="3" spans="2:17" x14ac:dyDescent="0.35">
      <c r="B3" s="49" t="s">
        <v>3</v>
      </c>
      <c r="C3" s="50"/>
      <c r="D3" s="50"/>
      <c r="E3" s="50"/>
      <c r="F3" s="47"/>
      <c r="G3" s="130"/>
      <c r="H3" s="130"/>
      <c r="I3" s="130"/>
      <c r="J3" s="130"/>
      <c r="K3" s="130"/>
      <c r="L3" s="130"/>
      <c r="M3" s="130"/>
      <c r="N3" s="130"/>
    </row>
    <row r="4" spans="2:17" x14ac:dyDescent="0.35">
      <c r="B4" s="49" t="s">
        <v>4</v>
      </c>
      <c r="C4" s="50"/>
      <c r="D4" s="50"/>
      <c r="E4" s="50"/>
      <c r="F4" s="47"/>
      <c r="G4" s="130"/>
      <c r="H4" s="130"/>
      <c r="I4" s="130"/>
      <c r="J4" s="130"/>
      <c r="K4" s="130"/>
      <c r="L4" s="130"/>
      <c r="M4" s="130"/>
      <c r="N4" s="130"/>
    </row>
    <row r="5" spans="2:17" x14ac:dyDescent="0.35">
      <c r="B5" s="49" t="s">
        <v>2</v>
      </c>
      <c r="C5" s="51"/>
      <c r="D5" s="51"/>
      <c r="E5" s="51"/>
      <c r="F5" s="47"/>
      <c r="G5" s="130"/>
      <c r="H5" s="130"/>
      <c r="I5" s="130"/>
      <c r="J5" s="130"/>
      <c r="K5" s="130"/>
      <c r="L5" s="130"/>
      <c r="M5" s="130"/>
      <c r="N5" s="130"/>
    </row>
    <row r="6" spans="2:17" ht="4" customHeight="1" x14ac:dyDescent="0.35">
      <c r="B6" s="52"/>
      <c r="C6" s="53"/>
      <c r="D6" s="53"/>
      <c r="E6" s="53"/>
      <c r="F6" s="47"/>
      <c r="G6" s="130"/>
      <c r="H6" s="130"/>
      <c r="I6" s="130"/>
      <c r="J6" s="130"/>
      <c r="K6" s="130"/>
      <c r="L6" s="130"/>
      <c r="M6" s="130"/>
      <c r="N6" s="130"/>
    </row>
    <row r="7" spans="2:17" ht="14.5" customHeight="1" x14ac:dyDescent="0.35">
      <c r="B7" s="131" t="s">
        <v>21</v>
      </c>
      <c r="C7" s="131"/>
      <c r="D7" s="131"/>
      <c r="E7" s="131"/>
      <c r="F7" s="47"/>
      <c r="G7" s="130"/>
      <c r="H7" s="130"/>
      <c r="I7" s="130"/>
      <c r="J7" s="130"/>
      <c r="K7" s="130"/>
      <c r="L7" s="130"/>
      <c r="M7" s="130"/>
      <c r="N7" s="130"/>
      <c r="O7" s="54"/>
      <c r="P7" s="54"/>
      <c r="Q7" s="54"/>
    </row>
    <row r="8" spans="2:17" ht="14.5" customHeight="1" x14ac:dyDescent="0.35">
      <c r="B8" s="20" t="s">
        <v>122</v>
      </c>
      <c r="C8" s="55"/>
      <c r="D8" s="55"/>
      <c r="E8" s="55"/>
      <c r="F8" s="47"/>
      <c r="G8" s="130"/>
      <c r="H8" s="130"/>
      <c r="I8" s="130"/>
      <c r="J8" s="130"/>
      <c r="K8" s="130"/>
      <c r="L8" s="130"/>
      <c r="M8" s="130"/>
      <c r="N8" s="130"/>
    </row>
    <row r="9" spans="2:17" x14ac:dyDescent="0.35">
      <c r="B9" s="20" t="s">
        <v>123</v>
      </c>
      <c r="C9" s="55"/>
      <c r="D9" s="55"/>
      <c r="E9" s="55"/>
      <c r="F9" s="47"/>
      <c r="G9" s="130"/>
      <c r="H9" s="130"/>
      <c r="I9" s="130"/>
      <c r="J9" s="130"/>
      <c r="K9" s="130"/>
      <c r="L9" s="130"/>
      <c r="M9" s="130"/>
      <c r="N9" s="130"/>
    </row>
    <row r="10" spans="2:17" x14ac:dyDescent="0.35">
      <c r="B10" s="20" t="s">
        <v>124</v>
      </c>
      <c r="C10" s="55"/>
      <c r="D10" s="55"/>
      <c r="E10" s="55"/>
      <c r="F10" s="47"/>
      <c r="G10" s="130"/>
      <c r="H10" s="130"/>
      <c r="I10" s="130"/>
      <c r="J10" s="130"/>
      <c r="K10" s="130"/>
      <c r="L10" s="130"/>
      <c r="M10" s="130"/>
      <c r="N10" s="130"/>
    </row>
    <row r="11" spans="2:17" x14ac:dyDescent="0.35">
      <c r="B11" s="56" t="s">
        <v>23</v>
      </c>
      <c r="C11" s="63">
        <f>SUM(C8:C10)</f>
        <v>0</v>
      </c>
      <c r="D11" s="63">
        <f>SUM(D8:D10)</f>
        <v>0</v>
      </c>
      <c r="E11" s="63">
        <f>SUM(E8:E10)</f>
        <v>0</v>
      </c>
      <c r="F11" s="47"/>
      <c r="G11" s="130"/>
      <c r="H11" s="130"/>
      <c r="I11" s="130"/>
      <c r="J11" s="130"/>
      <c r="K11" s="130"/>
      <c r="L11" s="130"/>
      <c r="M11" s="130"/>
      <c r="N11" s="130"/>
    </row>
    <row r="12" spans="2:17" x14ac:dyDescent="0.35">
      <c r="B12" s="131" t="s">
        <v>22</v>
      </c>
      <c r="C12" s="131"/>
      <c r="D12" s="131"/>
      <c r="E12" s="131"/>
      <c r="F12" s="47"/>
      <c r="G12" s="130"/>
      <c r="H12" s="130"/>
      <c r="I12" s="130"/>
      <c r="J12" s="130"/>
      <c r="K12" s="130"/>
      <c r="L12" s="130"/>
      <c r="M12" s="130"/>
      <c r="N12" s="130"/>
    </row>
    <row r="13" spans="2:17" x14ac:dyDescent="0.35">
      <c r="B13" s="20" t="s">
        <v>125</v>
      </c>
      <c r="C13" s="55"/>
      <c r="D13" s="55"/>
      <c r="E13" s="55"/>
      <c r="F13" s="47"/>
      <c r="G13" s="130"/>
      <c r="H13" s="130"/>
      <c r="I13" s="130"/>
      <c r="J13" s="130"/>
      <c r="K13" s="130"/>
      <c r="L13" s="130"/>
      <c r="M13" s="130"/>
      <c r="N13" s="130"/>
    </row>
    <row r="14" spans="2:17" ht="15" customHeight="1" x14ac:dyDescent="0.35">
      <c r="B14" s="20" t="s">
        <v>126</v>
      </c>
      <c r="C14" s="55"/>
      <c r="D14" s="55"/>
      <c r="E14" s="55"/>
      <c r="F14" s="47"/>
      <c r="G14" s="130"/>
      <c r="H14" s="130"/>
      <c r="I14" s="130"/>
      <c r="J14" s="130"/>
      <c r="K14" s="130"/>
      <c r="L14" s="130"/>
      <c r="M14" s="130"/>
      <c r="N14" s="130"/>
    </row>
    <row r="15" spans="2:17" ht="15" customHeight="1" x14ac:dyDescent="0.35">
      <c r="B15" s="20" t="s">
        <v>127</v>
      </c>
      <c r="C15" s="55"/>
      <c r="D15" s="55"/>
      <c r="E15" s="55"/>
      <c r="F15" s="47"/>
      <c r="G15" s="130"/>
      <c r="H15" s="130"/>
      <c r="I15" s="130"/>
      <c r="J15" s="130"/>
      <c r="K15" s="130"/>
      <c r="L15" s="130"/>
      <c r="M15" s="130"/>
      <c r="N15" s="130"/>
    </row>
    <row r="16" spans="2:17" x14ac:dyDescent="0.35">
      <c r="B16" s="56" t="s">
        <v>26</v>
      </c>
      <c r="C16" s="63">
        <f>SUM(C13:C14)</f>
        <v>0</v>
      </c>
      <c r="D16" s="63">
        <f>SUM(D13:D14)</f>
        <v>0</v>
      </c>
      <c r="E16" s="63">
        <f>SUM(E13:E14)</f>
        <v>0</v>
      </c>
      <c r="F16" s="47"/>
    </row>
    <row r="17" spans="2:6" x14ac:dyDescent="0.35">
      <c r="B17" s="131" t="s">
        <v>128</v>
      </c>
      <c r="C17" s="131"/>
      <c r="D17" s="131"/>
      <c r="E17" s="131"/>
      <c r="F17" s="47"/>
    </row>
    <row r="18" spans="2:6" x14ac:dyDescent="0.35">
      <c r="B18" s="20" t="s">
        <v>129</v>
      </c>
      <c r="C18" s="55"/>
      <c r="D18" s="55"/>
      <c r="E18" s="55"/>
      <c r="F18" s="47"/>
    </row>
    <row r="19" spans="2:6" x14ac:dyDescent="0.35">
      <c r="B19" s="20" t="s">
        <v>130</v>
      </c>
      <c r="C19" s="55"/>
      <c r="D19" s="55"/>
      <c r="E19" s="55"/>
      <c r="F19" s="47"/>
    </row>
    <row r="20" spans="2:6" x14ac:dyDescent="0.35">
      <c r="B20" s="20" t="s">
        <v>131</v>
      </c>
      <c r="C20" s="55"/>
      <c r="D20" s="55"/>
      <c r="E20" s="55"/>
      <c r="F20" s="47"/>
    </row>
    <row r="21" spans="2:6" x14ac:dyDescent="0.35">
      <c r="B21" s="20" t="s">
        <v>132</v>
      </c>
      <c r="C21" s="55"/>
      <c r="D21" s="55"/>
      <c r="E21" s="55"/>
      <c r="F21" s="47"/>
    </row>
    <row r="22" spans="2:6" x14ac:dyDescent="0.35">
      <c r="B22" s="20" t="s">
        <v>58</v>
      </c>
      <c r="C22" s="55"/>
      <c r="D22" s="55"/>
      <c r="E22" s="55"/>
      <c r="F22" s="47"/>
    </row>
    <row r="23" spans="2:6" x14ac:dyDescent="0.35">
      <c r="B23" s="20" t="s">
        <v>133</v>
      </c>
      <c r="C23" s="55"/>
      <c r="D23" s="55"/>
      <c r="E23" s="55"/>
      <c r="F23" s="47"/>
    </row>
    <row r="24" spans="2:6" x14ac:dyDescent="0.35">
      <c r="B24" s="56" t="s">
        <v>27</v>
      </c>
      <c r="C24" s="63">
        <f>SUM(C18:C23)</f>
        <v>0</v>
      </c>
      <c r="D24" s="63">
        <f t="shared" ref="D24:E24" si="0">SUM(D18:D23)</f>
        <v>0</v>
      </c>
      <c r="E24" s="63">
        <f t="shared" si="0"/>
        <v>0</v>
      </c>
      <c r="F24" s="47"/>
    </row>
    <row r="25" spans="2:6" x14ac:dyDescent="0.35">
      <c r="B25" s="131" t="s">
        <v>148</v>
      </c>
      <c r="C25" s="131"/>
      <c r="D25" s="131"/>
      <c r="E25" s="131"/>
      <c r="F25" s="47"/>
    </row>
    <row r="26" spans="2:6" x14ac:dyDescent="0.35">
      <c r="B26" s="20" t="s">
        <v>24</v>
      </c>
      <c r="C26" s="55"/>
      <c r="D26" s="55"/>
      <c r="E26" s="55"/>
      <c r="F26" s="47"/>
    </row>
    <row r="27" spans="2:6" x14ac:dyDescent="0.35">
      <c r="B27" s="20" t="s">
        <v>134</v>
      </c>
      <c r="C27" s="55"/>
      <c r="D27" s="55"/>
      <c r="E27" s="55"/>
      <c r="F27" s="47"/>
    </row>
    <row r="28" spans="2:6" x14ac:dyDescent="0.35">
      <c r="B28" s="20" t="s">
        <v>135</v>
      </c>
      <c r="C28" s="55"/>
      <c r="D28" s="55"/>
      <c r="E28" s="55"/>
      <c r="F28" s="47"/>
    </row>
    <row r="29" spans="2:6" x14ac:dyDescent="0.35">
      <c r="B29" s="20" t="s">
        <v>136</v>
      </c>
      <c r="C29" s="55"/>
      <c r="D29" s="55"/>
      <c r="E29" s="55"/>
      <c r="F29" s="47"/>
    </row>
    <row r="30" spans="2:6" x14ac:dyDescent="0.35">
      <c r="B30" s="20" t="s">
        <v>137</v>
      </c>
      <c r="C30" s="55"/>
      <c r="D30" s="55"/>
      <c r="E30" s="55"/>
      <c r="F30" s="47"/>
    </row>
    <row r="31" spans="2:6" x14ac:dyDescent="0.35">
      <c r="B31" s="20" t="s">
        <v>138</v>
      </c>
      <c r="C31" s="55"/>
      <c r="D31" s="55"/>
      <c r="E31" s="55"/>
      <c r="F31" s="47"/>
    </row>
    <row r="32" spans="2:6" x14ac:dyDescent="0.35">
      <c r="B32" s="20" t="s">
        <v>139</v>
      </c>
      <c r="C32" s="55"/>
      <c r="D32" s="55"/>
      <c r="E32" s="55"/>
      <c r="F32" s="47"/>
    </row>
    <row r="33" spans="2:7" x14ac:dyDescent="0.35">
      <c r="B33" s="56" t="s">
        <v>28</v>
      </c>
      <c r="C33" s="63">
        <f>SUM(C26:C32)</f>
        <v>0</v>
      </c>
      <c r="D33" s="63">
        <f>SUM(D26:D32)</f>
        <v>0</v>
      </c>
      <c r="E33" s="63">
        <f>SUM(E26:E32)</f>
        <v>0</v>
      </c>
      <c r="F33" s="47"/>
    </row>
    <row r="34" spans="2:7" ht="4.5" customHeight="1" x14ac:dyDescent="0.35">
      <c r="B34" s="52"/>
      <c r="C34" s="53"/>
      <c r="D34" s="53"/>
      <c r="E34" s="53"/>
      <c r="F34" s="47"/>
    </row>
    <row r="35" spans="2:7" x14ac:dyDescent="0.35">
      <c r="B35" s="57" t="s">
        <v>46</v>
      </c>
      <c r="C35" s="63">
        <f>C16+C11</f>
        <v>0</v>
      </c>
      <c r="D35" s="63">
        <f>D16+D11</f>
        <v>0</v>
      </c>
      <c r="E35" s="63">
        <f>E16+E11</f>
        <v>0</v>
      </c>
      <c r="F35" s="47"/>
    </row>
    <row r="36" spans="2:7" x14ac:dyDescent="0.35">
      <c r="B36" s="57" t="s">
        <v>45</v>
      </c>
      <c r="C36" s="63">
        <f>C33+C24</f>
        <v>0</v>
      </c>
      <c r="D36" s="63">
        <f t="shared" ref="D36:E36" si="1">D33+D24</f>
        <v>0</v>
      </c>
      <c r="E36" s="63">
        <f t="shared" si="1"/>
        <v>0</v>
      </c>
      <c r="F36" s="47"/>
    </row>
    <row r="37" spans="2:7" x14ac:dyDescent="0.35">
      <c r="B37" s="57" t="s">
        <v>49</v>
      </c>
      <c r="C37" s="63">
        <f>C36+C35</f>
        <v>0</v>
      </c>
      <c r="D37" s="63">
        <f t="shared" ref="D37:E37" si="2">D36+D35</f>
        <v>0</v>
      </c>
      <c r="E37" s="63">
        <f t="shared" si="2"/>
        <v>0</v>
      </c>
      <c r="F37" s="47"/>
    </row>
    <row r="38" spans="2:7" x14ac:dyDescent="0.35">
      <c r="B38" s="25" t="s">
        <v>47</v>
      </c>
      <c r="C38" s="64">
        <f t="shared" ref="C38:E40" si="3">C35/C$52</f>
        <v>0</v>
      </c>
      <c r="D38" s="64">
        <f t="shared" si="3"/>
        <v>0</v>
      </c>
      <c r="E38" s="64">
        <f t="shared" si="3"/>
        <v>0</v>
      </c>
      <c r="F38" s="47"/>
    </row>
    <row r="39" spans="2:7" x14ac:dyDescent="0.35">
      <c r="B39" s="25" t="s">
        <v>48</v>
      </c>
      <c r="C39" s="64">
        <f t="shared" si="3"/>
        <v>0</v>
      </c>
      <c r="D39" s="64">
        <f t="shared" si="3"/>
        <v>0</v>
      </c>
      <c r="E39" s="64">
        <f t="shared" si="3"/>
        <v>0</v>
      </c>
      <c r="F39" s="47"/>
    </row>
    <row r="40" spans="2:7" x14ac:dyDescent="0.35">
      <c r="B40" s="58" t="s">
        <v>25</v>
      </c>
      <c r="C40" s="64">
        <f t="shared" si="3"/>
        <v>0</v>
      </c>
      <c r="D40" s="64">
        <f t="shared" si="3"/>
        <v>0</v>
      </c>
      <c r="E40" s="64">
        <f t="shared" si="3"/>
        <v>0</v>
      </c>
      <c r="F40" s="47"/>
    </row>
    <row r="41" spans="2:7" x14ac:dyDescent="0.35">
      <c r="B41" s="47"/>
      <c r="C41" s="47"/>
      <c r="D41" s="47"/>
      <c r="E41" s="47"/>
      <c r="F41" s="47"/>
    </row>
    <row r="42" spans="2:7" x14ac:dyDescent="0.35">
      <c r="B42" s="128" t="s">
        <v>31</v>
      </c>
      <c r="C42" s="128"/>
      <c r="D42" s="128"/>
      <c r="E42" s="128"/>
    </row>
    <row r="43" spans="2:7" x14ac:dyDescent="0.35">
      <c r="B43" s="56" t="s">
        <v>140</v>
      </c>
      <c r="C43" s="65">
        <f>365*8</f>
        <v>2920</v>
      </c>
      <c r="D43" s="65">
        <f t="shared" ref="D43:E43" si="4">365*8</f>
        <v>2920</v>
      </c>
      <c r="E43" s="65">
        <f t="shared" si="4"/>
        <v>2920</v>
      </c>
      <c r="G43" s="59"/>
    </row>
    <row r="44" spans="2:7" x14ac:dyDescent="0.35">
      <c r="B44" s="20" t="s">
        <v>59</v>
      </c>
      <c r="C44" s="65"/>
      <c r="D44" s="65"/>
      <c r="E44" s="65"/>
    </row>
    <row r="45" spans="2:7" x14ac:dyDescent="0.35">
      <c r="B45" s="60" t="s">
        <v>141</v>
      </c>
      <c r="C45" s="65">
        <f>52*8</f>
        <v>416</v>
      </c>
      <c r="D45" s="65">
        <f t="shared" ref="D45:E45" si="5">52*8</f>
        <v>416</v>
      </c>
      <c r="E45" s="65">
        <f t="shared" si="5"/>
        <v>416</v>
      </c>
    </row>
    <row r="46" spans="2:7" x14ac:dyDescent="0.35">
      <c r="B46" s="60" t="s">
        <v>142</v>
      </c>
      <c r="C46" s="65">
        <f>26*8</f>
        <v>208</v>
      </c>
      <c r="D46" s="65">
        <f>26*8</f>
        <v>208</v>
      </c>
      <c r="E46" s="65">
        <f>26*8</f>
        <v>208</v>
      </c>
    </row>
    <row r="47" spans="2:7" x14ac:dyDescent="0.35">
      <c r="B47" s="60" t="s">
        <v>60</v>
      </c>
      <c r="C47" s="65">
        <f>10*8</f>
        <v>80</v>
      </c>
      <c r="D47" s="65">
        <f t="shared" ref="D47:E47" si="6">10*8</f>
        <v>80</v>
      </c>
      <c r="E47" s="65">
        <f t="shared" si="6"/>
        <v>80</v>
      </c>
    </row>
    <row r="48" spans="2:7" x14ac:dyDescent="0.35">
      <c r="B48" s="60" t="s">
        <v>143</v>
      </c>
      <c r="C48" s="65">
        <f>4*8</f>
        <v>32</v>
      </c>
      <c r="D48" s="65">
        <f t="shared" ref="D48:E48" si="7">4*8</f>
        <v>32</v>
      </c>
      <c r="E48" s="65">
        <f t="shared" si="7"/>
        <v>32</v>
      </c>
    </row>
    <row r="49" spans="2:5" x14ac:dyDescent="0.35">
      <c r="B49" s="60" t="s">
        <v>144</v>
      </c>
      <c r="C49" s="65">
        <f>10*8</f>
        <v>80</v>
      </c>
      <c r="D49" s="65">
        <f t="shared" ref="D49:E49" si="8">10*8</f>
        <v>80</v>
      </c>
      <c r="E49" s="65">
        <f t="shared" si="8"/>
        <v>80</v>
      </c>
    </row>
    <row r="50" spans="2:5" ht="26" x14ac:dyDescent="0.35">
      <c r="B50" s="60" t="s">
        <v>145</v>
      </c>
      <c r="C50" s="65">
        <f>9*8</f>
        <v>72</v>
      </c>
      <c r="D50" s="65">
        <f t="shared" ref="D50:E50" si="9">9*8</f>
        <v>72</v>
      </c>
      <c r="E50" s="65">
        <f t="shared" si="9"/>
        <v>72</v>
      </c>
    </row>
    <row r="51" spans="2:5" x14ac:dyDescent="0.35">
      <c r="B51" s="56" t="s">
        <v>29</v>
      </c>
      <c r="C51" s="66">
        <f>SUM(C45:C50)</f>
        <v>888</v>
      </c>
      <c r="D51" s="66">
        <f t="shared" ref="D51:E51" si="10">SUM(D45:D50)</f>
        <v>888</v>
      </c>
      <c r="E51" s="66">
        <f t="shared" si="10"/>
        <v>888</v>
      </c>
    </row>
    <row r="52" spans="2:5" x14ac:dyDescent="0.35">
      <c r="B52" s="61" t="s">
        <v>30</v>
      </c>
      <c r="C52" s="66">
        <f>C43-C51</f>
        <v>2032</v>
      </c>
      <c r="D52" s="66">
        <f>D43-D51</f>
        <v>2032</v>
      </c>
      <c r="E52" s="66">
        <f>E43-E51</f>
        <v>2032</v>
      </c>
    </row>
    <row r="54" spans="2:5" x14ac:dyDescent="0.35">
      <c r="B54" s="62" t="s">
        <v>146</v>
      </c>
    </row>
    <row r="55" spans="2:5" x14ac:dyDescent="0.35">
      <c r="B55" s="62" t="s">
        <v>147</v>
      </c>
    </row>
  </sheetData>
  <mergeCells count="7">
    <mergeCell ref="B42:E42"/>
    <mergeCell ref="B2:E2"/>
    <mergeCell ref="G2:N15"/>
    <mergeCell ref="B7:E7"/>
    <mergeCell ref="B12:E12"/>
    <mergeCell ref="B17:E17"/>
    <mergeCell ref="B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</vt:lpstr>
      <vt:lpstr>Dettaglio costi del lavoro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Murzilli Matteo</dc:creator>
  <cp:lastModifiedBy>Matteo Murzilli</cp:lastModifiedBy>
  <dcterms:created xsi:type="dcterms:W3CDTF">2021-02-25T11:20:16Z</dcterms:created>
  <dcterms:modified xsi:type="dcterms:W3CDTF">2024-04-05T14:23:35Z</dcterms:modified>
</cp:coreProperties>
</file>